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8F1EC167-6664-4A48-ACC8-7CC9E2DF06F9}" xr6:coauthVersionLast="36" xr6:coauthVersionMax="36" xr10:uidLastSave="{00000000-0000-0000-0000-000000000000}"/>
  <bookViews>
    <workbookView xWindow="0" yWindow="0" windowWidth="28800" windowHeight="11325"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35"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 r:id="rId14"/>
    <externalReference r:id="rId15"/>
  </externalReferences>
  <definedNames>
    <definedName name="_xlnm._FilterDatabase" localSheetId="3" hidden="1">'3.2 паспорт Техсостояние ЛЭП'!$A$24:$AA$27</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81" i="34" l="1"/>
  <c r="D30" i="33" l="1"/>
  <c r="D24" i="33"/>
  <c r="K24" i="33"/>
  <c r="L24" i="33"/>
  <c r="M24" i="33"/>
  <c r="N24" i="33"/>
  <c r="O24" i="33"/>
  <c r="P24" i="33"/>
  <c r="Q24" i="33"/>
  <c r="R24" i="33"/>
  <c r="S24" i="33"/>
  <c r="T24" i="33"/>
  <c r="K30" i="33"/>
  <c r="L30" i="33"/>
  <c r="M30" i="33"/>
  <c r="N30" i="33"/>
  <c r="O30" i="33"/>
  <c r="P30" i="33"/>
  <c r="Q30" i="33"/>
  <c r="R30" i="33"/>
  <c r="S30" i="33"/>
  <c r="T30" i="33"/>
  <c r="H30" i="33"/>
  <c r="H24" i="33"/>
  <c r="C44" i="16"/>
  <c r="B81" i="34"/>
  <c r="AQ50" i="34" l="1"/>
  <c r="E109" i="34"/>
  <c r="E110" i="34"/>
  <c r="A4" i="33"/>
  <c r="A4" i="35"/>
  <c r="G44" i="16" l="1"/>
  <c r="G114" i="34" l="1"/>
  <c r="H114" i="34" s="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AC64" i="33" l="1"/>
  <c r="AC60" i="33"/>
  <c r="AC56" i="33"/>
  <c r="AC48" i="33"/>
  <c r="AC44" i="33"/>
  <c r="AC40" i="33"/>
  <c r="AC36" i="33"/>
  <c r="AC32" i="33"/>
  <c r="AB64" i="33"/>
  <c r="AC63" i="33"/>
  <c r="AB63" i="33"/>
  <c r="AC62" i="33"/>
  <c r="AB62" i="33"/>
  <c r="AC61" i="33"/>
  <c r="AB61" i="33"/>
  <c r="AB60" i="33"/>
  <c r="AC59" i="33"/>
  <c r="AB59" i="33"/>
  <c r="AC58" i="33"/>
  <c r="AB58" i="33"/>
  <c r="AC57" i="33"/>
  <c r="AB57" i="33"/>
  <c r="AB56" i="33"/>
  <c r="AC55" i="33"/>
  <c r="AB55" i="33"/>
  <c r="AC54" i="33"/>
  <c r="AB54" i="33"/>
  <c r="AC53" i="33"/>
  <c r="AB53" i="33"/>
  <c r="AB52" i="33"/>
  <c r="AC51" i="33"/>
  <c r="AB51" i="33"/>
  <c r="AC50" i="33"/>
  <c r="AB50" i="33"/>
  <c r="AC49" i="33"/>
  <c r="AB49" i="33"/>
  <c r="AB48" i="33"/>
  <c r="AC47" i="33"/>
  <c r="AB47" i="33"/>
  <c r="AC46" i="33"/>
  <c r="AB46" i="33"/>
  <c r="AC45" i="33"/>
  <c r="AB45" i="33"/>
  <c r="AB44" i="33"/>
  <c r="AC43" i="33"/>
  <c r="AB43" i="33"/>
  <c r="AC42" i="33"/>
  <c r="AB42" i="33"/>
  <c r="AC41" i="33"/>
  <c r="AB41" i="33"/>
  <c r="AB40" i="33"/>
  <c r="AC39" i="33"/>
  <c r="AB39" i="33"/>
  <c r="AC38" i="33"/>
  <c r="AB38" i="33"/>
  <c r="AC37" i="33"/>
  <c r="AB37" i="33"/>
  <c r="AB36" i="33"/>
  <c r="AC35" i="33"/>
  <c r="AB35" i="33"/>
  <c r="AC34" i="33"/>
  <c r="AB34" i="33"/>
  <c r="AC33" i="33"/>
  <c r="AB33" i="33"/>
  <c r="AB32" i="33"/>
  <c r="AC31" i="33"/>
  <c r="AB31" i="33"/>
  <c r="AB30" i="33"/>
  <c r="AC29" i="33"/>
  <c r="AB29" i="33"/>
  <c r="AC28" i="33"/>
  <c r="AB28" i="33"/>
  <c r="AC27" i="33"/>
  <c r="AB27" i="33"/>
  <c r="AC26" i="33"/>
  <c r="AB26" i="33"/>
  <c r="AC25" i="33"/>
  <c r="AB25" i="33"/>
  <c r="J30" i="33"/>
  <c r="I30" i="33"/>
  <c r="J24" i="33"/>
  <c r="AC24" i="33" s="1"/>
  <c r="I24" i="33"/>
  <c r="AB24" i="33"/>
  <c r="B140" i="34" l="1"/>
  <c r="E139" i="34"/>
  <c r="F139" i="34" s="1"/>
  <c r="G139" i="34" s="1"/>
  <c r="H139" i="34" s="1"/>
  <c r="I139" i="34" s="1"/>
  <c r="J139" i="34" s="1"/>
  <c r="K139" i="34" s="1"/>
  <c r="L139" i="34" s="1"/>
  <c r="M139" i="34" s="1"/>
  <c r="N139" i="34" s="1"/>
  <c r="O139" i="34" s="1"/>
  <c r="P139" i="34" s="1"/>
  <c r="Q139" i="34" s="1"/>
  <c r="R139" i="34" s="1"/>
  <c r="S139" i="34" s="1"/>
  <c r="T139" i="34" s="1"/>
  <c r="U139" i="34" s="1"/>
  <c r="V139" i="34" s="1"/>
  <c r="W139" i="34" s="1"/>
  <c r="X139" i="34" s="1"/>
  <c r="Y139" i="34" s="1"/>
  <c r="Z139" i="34" s="1"/>
  <c r="AA139" i="34" s="1"/>
  <c r="AB139" i="34" s="1"/>
  <c r="AC139" i="34" s="1"/>
  <c r="AD139" i="34" s="1"/>
  <c r="AE139" i="34" s="1"/>
  <c r="AF139" i="34" s="1"/>
  <c r="AG139" i="34" s="1"/>
  <c r="AH139" i="34" s="1"/>
  <c r="AI139" i="34" s="1"/>
  <c r="AJ139" i="34" s="1"/>
  <c r="AK139" i="34" s="1"/>
  <c r="AL139" i="34" s="1"/>
  <c r="AM139" i="34" s="1"/>
  <c r="AN139" i="34" s="1"/>
  <c r="AO139" i="34" s="1"/>
  <c r="AP139" i="34" s="1"/>
  <c r="AQ139" i="34" s="1"/>
  <c r="AR139" i="34" s="1"/>
  <c r="AS139" i="34" s="1"/>
  <c r="AT139" i="34" s="1"/>
  <c r="AU139" i="34" s="1"/>
  <c r="AV139" i="34" s="1"/>
  <c r="AW139" i="34" s="1"/>
  <c r="AX139" i="34" s="1"/>
  <c r="AY139" i="34" s="1"/>
  <c r="C48" i="34" l="1"/>
  <c r="D48" i="34"/>
  <c r="E48" i="34"/>
  <c r="F48" i="34"/>
  <c r="B49" i="34"/>
  <c r="B48"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C143" i="34"/>
  <c r="D143" i="34" s="1"/>
  <c r="B105" i="27" l="1"/>
  <c r="D26" i="5"/>
  <c r="E64" i="33"/>
  <c r="F64" i="33" s="1"/>
  <c r="E62" i="33"/>
  <c r="F62" i="33" s="1"/>
  <c r="E61" i="33"/>
  <c r="F61" i="33" s="1"/>
  <c r="E60" i="33"/>
  <c r="F60" i="33" s="1"/>
  <c r="E59" i="33"/>
  <c r="F59" i="33" s="1"/>
  <c r="E58" i="33"/>
  <c r="F58" i="33" s="1"/>
  <c r="E55" i="33"/>
  <c r="F55" i="33" s="1"/>
  <c r="E53" i="33"/>
  <c r="F53" i="33" s="1"/>
  <c r="E51" i="33"/>
  <c r="F51"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31" i="33"/>
  <c r="E29" i="33"/>
  <c r="F29" i="33" s="1"/>
  <c r="E28" i="33"/>
  <c r="F28" i="33" s="1"/>
  <c r="E27" i="33"/>
  <c r="F27" i="33" s="1"/>
  <c r="F24" i="33" s="1"/>
  <c r="E26" i="33"/>
  <c r="F26" i="33" s="1"/>
  <c r="E25" i="33"/>
  <c r="F25" i="33" s="1"/>
  <c r="C50" i="33"/>
  <c r="C57" i="33" s="1"/>
  <c r="E57" i="33" s="1"/>
  <c r="F57" i="33" s="1"/>
  <c r="C49" i="33"/>
  <c r="K26" i="5" s="1"/>
  <c r="C48" i="33"/>
  <c r="J26" i="5" s="1"/>
  <c r="C47" i="33"/>
  <c r="C56" i="33" s="1"/>
  <c r="C63" i="33" s="1"/>
  <c r="E63" i="33" s="1"/>
  <c r="F63" i="33" s="1"/>
  <c r="C46" i="33"/>
  <c r="E46" i="33" s="1"/>
  <c r="F46" i="33" s="1"/>
  <c r="C45" i="33"/>
  <c r="C54" i="33" s="1"/>
  <c r="E54" i="33" s="1"/>
  <c r="F54" i="33" s="1"/>
  <c r="C44" i="33"/>
  <c r="E44" i="33" s="1"/>
  <c r="F44" i="33" s="1"/>
  <c r="C30" i="33"/>
  <c r="C24" i="33"/>
  <c r="B125" i="34" s="1"/>
  <c r="E45" i="33" l="1"/>
  <c r="F45" i="33" s="1"/>
  <c r="E50" i="33"/>
  <c r="F50" i="33" s="1"/>
  <c r="E56" i="33"/>
  <c r="F56" i="33" s="1"/>
  <c r="E48" i="33"/>
  <c r="F48" i="33" s="1"/>
  <c r="E49" i="33"/>
  <c r="F49" i="33" s="1"/>
  <c r="I26" i="5"/>
  <c r="E47" i="33"/>
  <c r="F47" i="33" s="1"/>
  <c r="G26" i="5"/>
  <c r="E30" i="33"/>
  <c r="F31" i="33"/>
  <c r="F30" i="33" s="1"/>
  <c r="C91" i="27" s="1"/>
  <c r="C52" i="33"/>
  <c r="B25" i="34"/>
  <c r="B27" i="27"/>
  <c r="E24" i="33"/>
  <c r="C89" i="27"/>
  <c r="AA30" i="33"/>
  <c r="Z30" i="33"/>
  <c r="Y30" i="33"/>
  <c r="X30" i="33"/>
  <c r="W30" i="33"/>
  <c r="V30" i="33"/>
  <c r="U30" i="33"/>
  <c r="G30" i="33"/>
  <c r="AA24" i="33"/>
  <c r="Z24" i="33"/>
  <c r="Y24" i="33"/>
  <c r="X24" i="33"/>
  <c r="W24" i="33"/>
  <c r="V24" i="33"/>
  <c r="U24" i="33"/>
  <c r="G24" i="33"/>
  <c r="AC30" i="33" l="1"/>
  <c r="AC52" i="33"/>
  <c r="E52" i="33"/>
  <c r="F52" i="33" s="1"/>
  <c r="C49" i="7"/>
  <c r="C48" i="7"/>
  <c r="B29" i="27"/>
  <c r="B22" i="27"/>
  <c r="A15" i="27"/>
  <c r="B21" i="27" s="1"/>
  <c r="A12" i="27"/>
  <c r="A9" i="27"/>
  <c r="A5" i="27"/>
  <c r="B91" i="27"/>
  <c r="B89" i="27"/>
  <c r="B66" i="27"/>
  <c r="B49" i="27"/>
  <c r="B32" i="27"/>
  <c r="B30" i="27" s="1"/>
  <c r="B72" i="27"/>
  <c r="A14" i="33"/>
  <c r="A11" i="33"/>
  <c r="A8" i="33"/>
  <c r="A15" i="10"/>
  <c r="A12" i="10"/>
  <c r="A9" i="10"/>
  <c r="A5" i="10"/>
  <c r="B88" i="27" l="1"/>
  <c r="B83" i="27"/>
  <c r="B90" i="27"/>
  <c r="B38" i="27"/>
  <c r="B51" i="27"/>
  <c r="B80" i="27"/>
  <c r="B76" i="27"/>
  <c r="B42" i="27"/>
  <c r="B55" i="27"/>
  <c r="B68" i="27"/>
  <c r="B34" i="27"/>
  <c r="B63" i="27"/>
  <c r="B46" i="27"/>
  <c r="B59" i="27"/>
  <c r="F30" i="35"/>
  <c r="F29" i="35"/>
  <c r="F28" i="35" s="1"/>
  <c r="O27" i="35" s="1"/>
  <c r="D28" i="35"/>
  <c r="J28" i="35" s="1"/>
  <c r="J27" i="35" s="1"/>
  <c r="C28" i="35"/>
  <c r="P27" i="35" s="1"/>
  <c r="Q27" i="35" s="1"/>
  <c r="I28" i="35" l="1"/>
  <c r="I27" i="35" s="1"/>
  <c r="A14" i="35"/>
  <c r="A11" i="35"/>
  <c r="A8" i="35"/>
  <c r="T27" i="35" l="1"/>
  <c r="X27" i="35" s="1"/>
  <c r="S27" i="35"/>
  <c r="W27" i="35" s="1"/>
  <c r="A26" i="14" l="1"/>
  <c r="Q27" i="14" l="1"/>
  <c r="R27" i="14"/>
  <c r="A15" i="6" l="1"/>
  <c r="O27" i="13" l="1"/>
  <c r="D119" i="34" s="1"/>
  <c r="A15" i="34"/>
  <c r="A12" i="34"/>
  <c r="A9" i="34"/>
  <c r="A5" i="34"/>
  <c r="D144" i="34"/>
  <c r="D73" i="34" s="1"/>
  <c r="C144" i="34"/>
  <c r="C73" i="34" s="1"/>
  <c r="B144" i="34"/>
  <c r="B73" i="34" s="1"/>
  <c r="E143" i="34"/>
  <c r="E144" i="34" s="1"/>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G48" i="34" l="1"/>
  <c r="D140" i="34"/>
  <c r="C49" i="34"/>
  <c r="F143" i="34"/>
  <c r="G143" i="34" s="1"/>
  <c r="H143" i="34" s="1"/>
  <c r="D121" i="34"/>
  <c r="G121" i="34"/>
  <c r="I121" i="34" s="1"/>
  <c r="I123" i="34" s="1"/>
  <c r="C111" i="34" s="1"/>
  <c r="C108" i="34" s="1"/>
  <c r="B46" i="34"/>
  <c r="B80" i="34"/>
  <c r="B66" i="34"/>
  <c r="B68" i="34" s="1"/>
  <c r="C47" i="34"/>
  <c r="C52" i="34"/>
  <c r="D58" i="34"/>
  <c r="G123" i="34" l="1"/>
  <c r="E140" i="34"/>
  <c r="D49" i="34"/>
  <c r="G144" i="34"/>
  <c r="G73" i="34" s="1"/>
  <c r="F144" i="34"/>
  <c r="F73" i="34" s="1"/>
  <c r="H48" i="34"/>
  <c r="D111" i="34"/>
  <c r="E111" i="34" s="1"/>
  <c r="D74" i="34"/>
  <c r="D47" i="34"/>
  <c r="D52" i="34"/>
  <c r="E58" i="34"/>
  <c r="I143" i="34"/>
  <c r="I144" i="34" s="1"/>
  <c r="H144" i="34"/>
  <c r="H73" i="34" s="1"/>
  <c r="B75" i="34"/>
  <c r="C50" i="34"/>
  <c r="C59" i="34" s="1"/>
  <c r="B85" i="34" l="1"/>
  <c r="I73" i="34"/>
  <c r="I48" i="34"/>
  <c r="F140" i="34"/>
  <c r="E49" i="34"/>
  <c r="D108" i="34"/>
  <c r="C80" i="34"/>
  <c r="J143" i="34"/>
  <c r="J144" i="34" s="1"/>
  <c r="E52" i="34"/>
  <c r="F58" i="34"/>
  <c r="E74" i="34"/>
  <c r="E47" i="34"/>
  <c r="E108" i="34"/>
  <c r="D50" i="34" s="1"/>
  <c r="F111" i="34"/>
  <c r="F49" i="34" l="1"/>
  <c r="G140" i="34"/>
  <c r="J48" i="34"/>
  <c r="C85" i="34"/>
  <c r="C99" i="34" s="1"/>
  <c r="J73" i="34"/>
  <c r="D59" i="34"/>
  <c r="D80" i="34" s="1"/>
  <c r="G111" i="34"/>
  <c r="F108" i="34"/>
  <c r="E50" i="34" s="1"/>
  <c r="E59" i="34" s="1"/>
  <c r="G58" i="34"/>
  <c r="F52" i="34"/>
  <c r="F47" i="34"/>
  <c r="F74" i="34"/>
  <c r="K143" i="34"/>
  <c r="K48" i="34" l="1"/>
  <c r="H140" i="34"/>
  <c r="G49" i="34"/>
  <c r="H111" i="34"/>
  <c r="G108" i="34"/>
  <c r="F50" i="34" s="1"/>
  <c r="L143" i="34"/>
  <c r="L144" i="34" s="1"/>
  <c r="E80" i="34"/>
  <c r="K144" i="34"/>
  <c r="G74" i="34"/>
  <c r="H58" i="34"/>
  <c r="G52" i="34"/>
  <c r="G47" i="34"/>
  <c r="E85" i="34" l="1"/>
  <c r="E99" i="34" s="1"/>
  <c r="L73" i="34"/>
  <c r="H49" i="34"/>
  <c r="I140" i="34"/>
  <c r="D85" i="34"/>
  <c r="D99" i="34" s="1"/>
  <c r="K73" i="34"/>
  <c r="L48" i="34"/>
  <c r="I58" i="34"/>
  <c r="H74" i="34"/>
  <c r="H47" i="34"/>
  <c r="H52" i="34"/>
  <c r="F59" i="34"/>
  <c r="I111" i="34"/>
  <c r="H108" i="34"/>
  <c r="G50" i="34" s="1"/>
  <c r="G59" i="34" s="1"/>
  <c r="M143" i="34"/>
  <c r="M144" i="34" s="1"/>
  <c r="I49" i="34" l="1"/>
  <c r="J140" i="34"/>
  <c r="M48" i="34"/>
  <c r="F85" i="34"/>
  <c r="F99" i="34" s="1"/>
  <c r="M73" i="34"/>
  <c r="F80" i="34"/>
  <c r="G80" i="34"/>
  <c r="N143" i="34"/>
  <c r="J111" i="34"/>
  <c r="I108" i="34"/>
  <c r="H50" i="34" s="1"/>
  <c r="I74" i="34"/>
  <c r="J58" i="34"/>
  <c r="I47" i="34"/>
  <c r="I52" i="34"/>
  <c r="N48" i="34" l="1"/>
  <c r="J49" i="34"/>
  <c r="K140" i="34"/>
  <c r="J52" i="34"/>
  <c r="J47" i="34"/>
  <c r="J74" i="34"/>
  <c r="K58" i="34"/>
  <c r="J108" i="34"/>
  <c r="I50" i="34" s="1"/>
  <c r="I59" i="34" s="1"/>
  <c r="K111" i="34"/>
  <c r="O143" i="34"/>
  <c r="H59" i="34"/>
  <c r="N144" i="34"/>
  <c r="G85" i="34" l="1"/>
  <c r="G99" i="34" s="1"/>
  <c r="N73" i="34"/>
  <c r="K49" i="34"/>
  <c r="L140" i="34"/>
  <c r="O48" i="34"/>
  <c r="I80" i="34"/>
  <c r="P143" i="34"/>
  <c r="K74" i="34"/>
  <c r="K52" i="34"/>
  <c r="K47" i="34"/>
  <c r="L58" i="34"/>
  <c r="O144" i="34"/>
  <c r="H80" i="34"/>
  <c r="L111" i="34"/>
  <c r="K108" i="34"/>
  <c r="J50" i="34" s="1"/>
  <c r="J59" i="34" s="1"/>
  <c r="H85" i="34" l="1"/>
  <c r="H99" i="34" s="1"/>
  <c r="O73" i="34"/>
  <c r="L49" i="34"/>
  <c r="M140" i="34"/>
  <c r="P48" i="34"/>
  <c r="M58" i="34"/>
  <c r="L74" i="34"/>
  <c r="L47" i="34"/>
  <c r="L52" i="34"/>
  <c r="J80" i="34"/>
  <c r="Q143" i="34"/>
  <c r="L108" i="34"/>
  <c r="K50" i="34" s="1"/>
  <c r="K59" i="34" s="1"/>
  <c r="M111" i="34"/>
  <c r="P144" i="34"/>
  <c r="Q48" i="34" l="1"/>
  <c r="M49" i="34"/>
  <c r="N140" i="34"/>
  <c r="I85" i="34"/>
  <c r="I99" i="34" s="1"/>
  <c r="P73" i="34"/>
  <c r="R143" i="34"/>
  <c r="K80" i="34"/>
  <c r="N58" i="34"/>
  <c r="M74" i="34"/>
  <c r="M52" i="34"/>
  <c r="M47" i="34"/>
  <c r="M108" i="34"/>
  <c r="L50" i="34" s="1"/>
  <c r="L59" i="34" s="1"/>
  <c r="N111" i="34"/>
  <c r="Q144" i="34"/>
  <c r="N49" i="34" l="1"/>
  <c r="O140" i="34"/>
  <c r="J85" i="34"/>
  <c r="J99" i="34" s="1"/>
  <c r="Q73" i="34"/>
  <c r="R48" i="34"/>
  <c r="L80" i="34"/>
  <c r="O111" i="34"/>
  <c r="N108" i="34"/>
  <c r="M50" i="34" s="1"/>
  <c r="S143" i="34"/>
  <c r="S144" i="34" s="1"/>
  <c r="R144" i="34"/>
  <c r="N74" i="34"/>
  <c r="N52" i="34"/>
  <c r="N47" i="34"/>
  <c r="O58" i="34"/>
  <c r="S48" i="34" l="1"/>
  <c r="K85" i="34"/>
  <c r="K99" i="34" s="1"/>
  <c r="R73" i="34"/>
  <c r="L85" i="34"/>
  <c r="L99" i="34" s="1"/>
  <c r="S73" i="34"/>
  <c r="O49" i="34"/>
  <c r="P140" i="34"/>
  <c r="O74" i="34"/>
  <c r="O52" i="34"/>
  <c r="O47" i="34"/>
  <c r="P58" i="34"/>
  <c r="P111" i="34"/>
  <c r="O108" i="34"/>
  <c r="N50" i="34" s="1"/>
  <c r="N59" i="34" s="1"/>
  <c r="M59" i="34"/>
  <c r="T143" i="34"/>
  <c r="P49" i="34" l="1"/>
  <c r="Q140" i="34"/>
  <c r="T48" i="34"/>
  <c r="N80" i="34"/>
  <c r="U143" i="34"/>
  <c r="U144" i="34" s="1"/>
  <c r="M80" i="34"/>
  <c r="T144" i="34"/>
  <c r="Q111" i="34"/>
  <c r="P108" i="34"/>
  <c r="O50" i="34" s="1"/>
  <c r="O59" i="34" s="1"/>
  <c r="Q58" i="34"/>
  <c r="P47" i="34"/>
  <c r="P74" i="34"/>
  <c r="P52" i="34"/>
  <c r="M85" i="34" l="1"/>
  <c r="M99" i="34" s="1"/>
  <c r="T73" i="34"/>
  <c r="N85" i="34"/>
  <c r="N99" i="34" s="1"/>
  <c r="U73" i="34"/>
  <c r="U48" i="34"/>
  <c r="Q49" i="34"/>
  <c r="R140" i="34"/>
  <c r="O80" i="34"/>
  <c r="R111" i="34"/>
  <c r="Q108" i="34"/>
  <c r="P50" i="34" s="1"/>
  <c r="P59" i="34" s="1"/>
  <c r="V143" i="34"/>
  <c r="V144" i="34" s="1"/>
  <c r="R58" i="34"/>
  <c r="Q47" i="34"/>
  <c r="Q74" i="34"/>
  <c r="Q52" i="34"/>
  <c r="O85" i="34" l="1"/>
  <c r="O99" i="34" s="1"/>
  <c r="V73" i="34"/>
  <c r="V48" i="34"/>
  <c r="R49" i="34"/>
  <c r="S140" i="34"/>
  <c r="P80" i="34"/>
  <c r="R108" i="34"/>
  <c r="Q50" i="34" s="1"/>
  <c r="Q59" i="34" s="1"/>
  <c r="S111" i="34"/>
  <c r="S58" i="34"/>
  <c r="R74" i="34"/>
  <c r="R52" i="34"/>
  <c r="R47" i="34"/>
  <c r="W143" i="34"/>
  <c r="W144" i="34" s="1"/>
  <c r="W48" i="34" l="1"/>
  <c r="P85" i="34"/>
  <c r="P99" i="34" s="1"/>
  <c r="W73" i="34"/>
  <c r="S49" i="34"/>
  <c r="T140" i="34"/>
  <c r="Q80" i="34"/>
  <c r="S74" i="34"/>
  <c r="S52" i="34"/>
  <c r="S47" i="34"/>
  <c r="T58" i="34"/>
  <c r="T111" i="34"/>
  <c r="S108" i="34"/>
  <c r="R50" i="34" s="1"/>
  <c r="X143" i="34"/>
  <c r="X48" i="34" l="1"/>
  <c r="T49" i="34"/>
  <c r="U140" i="34"/>
  <c r="R59" i="34"/>
  <c r="Y143" i="34"/>
  <c r="Y144" i="34" s="1"/>
  <c r="U58" i="34"/>
  <c r="T74" i="34"/>
  <c r="T47" i="34"/>
  <c r="T52" i="34"/>
  <c r="X144" i="34"/>
  <c r="U111" i="34"/>
  <c r="T108" i="34"/>
  <c r="S50" i="34" s="1"/>
  <c r="S59" i="34" s="1"/>
  <c r="R85" i="34" l="1"/>
  <c r="R99" i="34" s="1"/>
  <c r="Y73" i="34"/>
  <c r="Q85" i="34"/>
  <c r="Q99" i="34" s="1"/>
  <c r="X73" i="34"/>
  <c r="U49" i="34"/>
  <c r="V140" i="34"/>
  <c r="Y48" i="34"/>
  <c r="R80" i="34"/>
  <c r="U52" i="34"/>
  <c r="U74" i="34"/>
  <c r="V58" i="34"/>
  <c r="U47" i="34"/>
  <c r="S80" i="34"/>
  <c r="U108" i="34"/>
  <c r="T50" i="34" s="1"/>
  <c r="T59" i="34" s="1"/>
  <c r="V111" i="34"/>
  <c r="Z143" i="34"/>
  <c r="Z144" i="34" s="1"/>
  <c r="V49" i="34" l="1"/>
  <c r="W140" i="34"/>
  <c r="Z48" i="34"/>
  <c r="S85" i="34"/>
  <c r="S99" i="34" s="1"/>
  <c r="Z73" i="34"/>
  <c r="T80" i="34"/>
  <c r="W111" i="34"/>
  <c r="V108" i="34"/>
  <c r="U50" i="34" s="1"/>
  <c r="U59" i="34" s="1"/>
  <c r="W58" i="34"/>
  <c r="V52" i="34"/>
  <c r="V47" i="34"/>
  <c r="V74" i="34"/>
  <c r="AA143" i="34"/>
  <c r="AA48" i="34" l="1"/>
  <c r="W49" i="34"/>
  <c r="X140" i="34"/>
  <c r="U80" i="34"/>
  <c r="W74" i="34"/>
  <c r="X58" i="34"/>
  <c r="W52" i="34"/>
  <c r="W47" i="34"/>
  <c r="X111" i="34"/>
  <c r="W108" i="34"/>
  <c r="V50" i="34" s="1"/>
  <c r="V59" i="34" s="1"/>
  <c r="AB143" i="34"/>
  <c r="AB144" i="34" s="1"/>
  <c r="AA144" i="34"/>
  <c r="T85" i="34" l="1"/>
  <c r="T99" i="34" s="1"/>
  <c r="AA73" i="34"/>
  <c r="U85" i="34"/>
  <c r="U99" i="34" s="1"/>
  <c r="AB73" i="34"/>
  <c r="X49" i="34"/>
  <c r="Y140" i="34"/>
  <c r="AB48" i="34"/>
  <c r="V80" i="34"/>
  <c r="Y58" i="34"/>
  <c r="X74" i="34"/>
  <c r="X47" i="34"/>
  <c r="X52" i="34"/>
  <c r="X108" i="34"/>
  <c r="W50" i="34" s="1"/>
  <c r="W59" i="34" s="1"/>
  <c r="Y111" i="34"/>
  <c r="AC143" i="34"/>
  <c r="AC144" i="34" s="1"/>
  <c r="AC48" i="34" l="1"/>
  <c r="Y49" i="34"/>
  <c r="Z140" i="34"/>
  <c r="V85" i="34"/>
  <c r="V99" i="34" s="1"/>
  <c r="AC73" i="34"/>
  <c r="W80" i="34"/>
  <c r="Z111" i="34"/>
  <c r="Y108" i="34"/>
  <c r="X50" i="34" s="1"/>
  <c r="X59" i="34" s="1"/>
  <c r="AD143" i="34"/>
  <c r="Y74" i="34"/>
  <c r="Y47" i="34"/>
  <c r="Z58" i="34"/>
  <c r="Y52" i="34"/>
  <c r="Z49" i="34" l="1"/>
  <c r="AA140" i="34"/>
  <c r="AD48" i="34"/>
  <c r="X80" i="34"/>
  <c r="AE143" i="34"/>
  <c r="AD144" i="34"/>
  <c r="AA111" i="34"/>
  <c r="Z108" i="34"/>
  <c r="Y50" i="34" s="1"/>
  <c r="Y59" i="34" s="1"/>
  <c r="Z52" i="34"/>
  <c r="Z47" i="34"/>
  <c r="AA58" i="34"/>
  <c r="Z74" i="34"/>
  <c r="AE48" i="34" l="1"/>
  <c r="W85" i="34"/>
  <c r="W99" i="34" s="1"/>
  <c r="AD73" i="34"/>
  <c r="AA49" i="34"/>
  <c r="AB140" i="34"/>
  <c r="AB111" i="34"/>
  <c r="AA108" i="34"/>
  <c r="Z50" i="34" s="1"/>
  <c r="Z59" i="34" s="1"/>
  <c r="Y80" i="34"/>
  <c r="AF143" i="34"/>
  <c r="AF144" i="34" s="1"/>
  <c r="AE144" i="34"/>
  <c r="AA74" i="34"/>
  <c r="AA52" i="34"/>
  <c r="AA47" i="34"/>
  <c r="AB58" i="34"/>
  <c r="Y85" i="34" l="1"/>
  <c r="Y99" i="34" s="1"/>
  <c r="AF73" i="34"/>
  <c r="AB49" i="34"/>
  <c r="AC140" i="34"/>
  <c r="X85" i="34"/>
  <c r="X99" i="34" s="1"/>
  <c r="AE73" i="34"/>
  <c r="AF48" i="34"/>
  <c r="Z80" i="34"/>
  <c r="AC58" i="34"/>
  <c r="AB47" i="34"/>
  <c r="AB52" i="34"/>
  <c r="AB74" i="34"/>
  <c r="AG143" i="34"/>
  <c r="AB108" i="34"/>
  <c r="AA50" i="34" s="1"/>
  <c r="AA59" i="34" s="1"/>
  <c r="AC111" i="34"/>
  <c r="AC49" i="34" l="1"/>
  <c r="AD140" i="34"/>
  <c r="AG48" i="34"/>
  <c r="AA80" i="34"/>
  <c r="AC108" i="34"/>
  <c r="AB50" i="34" s="1"/>
  <c r="AB59" i="34" s="1"/>
  <c r="AD111" i="34"/>
  <c r="AH143" i="34"/>
  <c r="AD58" i="34"/>
  <c r="AC74" i="34"/>
  <c r="AC52" i="34"/>
  <c r="AC47" i="34"/>
  <c r="AG144" i="34"/>
  <c r="Z85" i="34" l="1"/>
  <c r="Z99" i="34" s="1"/>
  <c r="AG73" i="34"/>
  <c r="AH48" i="34"/>
  <c r="AD49" i="34"/>
  <c r="AE140" i="34"/>
  <c r="AB80" i="34"/>
  <c r="AD74" i="34"/>
  <c r="AD52" i="34"/>
  <c r="AD47" i="34"/>
  <c r="AE58" i="34"/>
  <c r="AI143" i="34"/>
  <c r="AE111" i="34"/>
  <c r="AD108" i="34"/>
  <c r="AC50" i="34" s="1"/>
  <c r="AC59" i="34" s="1"/>
  <c r="AH144" i="34"/>
  <c r="AE49" i="34" l="1"/>
  <c r="AF140" i="34"/>
  <c r="AI48" i="34"/>
  <c r="AA85" i="34"/>
  <c r="AA99" i="34" s="1"/>
  <c r="AH73" i="34"/>
  <c r="AJ143" i="34"/>
  <c r="AI144" i="34"/>
  <c r="AC80" i="34"/>
  <c r="AE74" i="34"/>
  <c r="AE52" i="34"/>
  <c r="AE47" i="34"/>
  <c r="AF58" i="34"/>
  <c r="AF111" i="34"/>
  <c r="AE108" i="34"/>
  <c r="AD50" i="34" s="1"/>
  <c r="AD59" i="34" s="1"/>
  <c r="AJ48" i="34" l="1"/>
  <c r="AB85" i="34"/>
  <c r="AB99" i="34" s="1"/>
  <c r="AI73" i="34"/>
  <c r="AF49" i="34"/>
  <c r="AG140" i="34"/>
  <c r="AG58" i="34"/>
  <c r="AF74" i="34"/>
  <c r="AF47" i="34"/>
  <c r="AF52" i="34"/>
  <c r="AD80" i="34"/>
  <c r="AK143" i="34"/>
  <c r="AK144" i="34" s="1"/>
  <c r="AF108" i="34"/>
  <c r="AE50" i="34" s="1"/>
  <c r="AE59" i="34" s="1"/>
  <c r="AG111" i="34"/>
  <c r="AJ144" i="34"/>
  <c r="AD85" i="34" l="1"/>
  <c r="AD99" i="34" s="1"/>
  <c r="AK73" i="34"/>
  <c r="AG49" i="34"/>
  <c r="AH140" i="34"/>
  <c r="AK48" i="34"/>
  <c r="AC85" i="34"/>
  <c r="AC99" i="34" s="1"/>
  <c r="AJ73" i="34"/>
  <c r="AE80" i="34"/>
  <c r="AH111" i="34"/>
  <c r="AG108" i="34"/>
  <c r="AF50" i="34" s="1"/>
  <c r="AL143" i="34"/>
  <c r="AL144" i="34" s="1"/>
  <c r="AH58" i="34"/>
  <c r="AG74" i="34"/>
  <c r="AG47" i="34"/>
  <c r="AG52" i="34"/>
  <c r="AE85" i="34" l="1"/>
  <c r="AE99" i="34" s="1"/>
  <c r="AL73" i="34"/>
  <c r="AH49" i="34"/>
  <c r="AI140" i="34"/>
  <c r="AL48" i="34"/>
  <c r="AI58" i="34"/>
  <c r="AH74" i="34"/>
  <c r="AH52" i="34"/>
  <c r="AH47" i="34"/>
  <c r="AF59" i="34"/>
  <c r="AM143" i="34"/>
  <c r="AH108" i="34"/>
  <c r="AG50" i="34" s="1"/>
  <c r="AG59" i="34" s="1"/>
  <c r="AI111" i="34"/>
  <c r="AI49" i="34" l="1"/>
  <c r="AJ140" i="34"/>
  <c r="AM48" i="34"/>
  <c r="AF80" i="34"/>
  <c r="AG80" i="34"/>
  <c r="AN143" i="34"/>
  <c r="AM144" i="34"/>
  <c r="AI74" i="34"/>
  <c r="AI52" i="34"/>
  <c r="AI47" i="34"/>
  <c r="AJ58" i="34"/>
  <c r="AJ111" i="34"/>
  <c r="AI108" i="34"/>
  <c r="AH50" i="34" s="1"/>
  <c r="AH59" i="34" s="1"/>
  <c r="AN48" i="34" l="1"/>
  <c r="AF85" i="34"/>
  <c r="AF99" i="34" s="1"/>
  <c r="AM73" i="34"/>
  <c r="AJ49" i="34"/>
  <c r="AK140" i="34"/>
  <c r="AH80" i="34"/>
  <c r="AK58" i="34"/>
  <c r="AJ74" i="34"/>
  <c r="AJ47" i="34"/>
  <c r="AJ52" i="34"/>
  <c r="AO143" i="34"/>
  <c r="AO144" i="34" s="1"/>
  <c r="AJ108" i="34"/>
  <c r="AI50" i="34" s="1"/>
  <c r="AI59" i="34" s="1"/>
  <c r="AK111" i="34"/>
  <c r="AN144" i="34"/>
  <c r="AH85" i="34" l="1"/>
  <c r="AH99" i="34" s="1"/>
  <c r="AO73" i="34"/>
  <c r="AK49" i="34"/>
  <c r="AL140" i="34"/>
  <c r="AO48" i="34"/>
  <c r="AG85" i="34"/>
  <c r="AG99" i="34" s="1"/>
  <c r="AN73" i="34"/>
  <c r="AL111" i="34"/>
  <c r="AK108" i="34"/>
  <c r="AJ50" i="34" s="1"/>
  <c r="AJ59" i="34" s="1"/>
  <c r="AP143" i="34"/>
  <c r="AI80" i="34"/>
  <c r="AK52" i="34"/>
  <c r="AL58" i="34"/>
  <c r="AK74" i="34"/>
  <c r="AK47" i="34"/>
  <c r="AL49" i="34" l="1"/>
  <c r="AM140" i="34"/>
  <c r="AP48" i="34"/>
  <c r="AJ80" i="34"/>
  <c r="AL108" i="34"/>
  <c r="AK50" i="34" s="1"/>
  <c r="AK59" i="34" s="1"/>
  <c r="AM111" i="34"/>
  <c r="AQ143" i="34"/>
  <c r="AQ144" i="34" s="1"/>
  <c r="AJ85" i="34" s="1"/>
  <c r="AJ99" i="34" s="1"/>
  <c r="AM58" i="34"/>
  <c r="AL52" i="34"/>
  <c r="AL47" i="34"/>
  <c r="AL74" i="34"/>
  <c r="AP144" i="34"/>
  <c r="AI85" i="34" l="1"/>
  <c r="AI99" i="34" s="1"/>
  <c r="AP73" i="34"/>
  <c r="AM49" i="34"/>
  <c r="AN140" i="34"/>
  <c r="AM74" i="34"/>
  <c r="AN58" i="34"/>
  <c r="AM52" i="34"/>
  <c r="AM47" i="34"/>
  <c r="AK80" i="34"/>
  <c r="AR143" i="34"/>
  <c r="AR144" i="34" s="1"/>
  <c r="AK85" i="34" s="1"/>
  <c r="AK99" i="34" s="1"/>
  <c r="AN111" i="34"/>
  <c r="AM108" i="34"/>
  <c r="AL50" i="34" s="1"/>
  <c r="AL59" i="34" s="1"/>
  <c r="AN49" i="34" l="1"/>
  <c r="AO140" i="34"/>
  <c r="AN108" i="34"/>
  <c r="AM50" i="34" s="1"/>
  <c r="AM59" i="34" s="1"/>
  <c r="AO111" i="34"/>
  <c r="AO58" i="34"/>
  <c r="AN74" i="34"/>
  <c r="AN47" i="34"/>
  <c r="AN52" i="34"/>
  <c r="AS143" i="34"/>
  <c r="AS144" i="34" s="1"/>
  <c r="AL85" i="34" s="1"/>
  <c r="AL99" i="34" s="1"/>
  <c r="AL80" i="34"/>
  <c r="AO49" i="34" l="1"/>
  <c r="AP140" i="34"/>
  <c r="AM80" i="34"/>
  <c r="AT143" i="34"/>
  <c r="AT144" i="34" s="1"/>
  <c r="AM85" i="34" s="1"/>
  <c r="AM99" i="34" s="1"/>
  <c r="AO74" i="34"/>
  <c r="AP58" i="34"/>
  <c r="AO47" i="34"/>
  <c r="AO52" i="34"/>
  <c r="AP111" i="34"/>
  <c r="AP108" i="34" s="1"/>
  <c r="AO108" i="34"/>
  <c r="AN50" i="34" s="1"/>
  <c r="AO50" i="34" l="1"/>
  <c r="AP49" i="34"/>
  <c r="AP50" i="34" s="1"/>
  <c r="AQ140" i="34"/>
  <c r="AR140" i="34" s="1"/>
  <c r="AS140" i="34" s="1"/>
  <c r="AT140" i="34" s="1"/>
  <c r="AU140" i="34" s="1"/>
  <c r="AV140" i="34" s="1"/>
  <c r="AP52" i="34"/>
  <c r="AP47" i="34"/>
  <c r="AP74" i="34"/>
  <c r="AU143" i="34"/>
  <c r="AU144" i="34" s="1"/>
  <c r="AN85" i="34" s="1"/>
  <c r="AN99" i="34" s="1"/>
  <c r="AN59" i="34"/>
  <c r="AO59" i="34"/>
  <c r="AW140" i="34" l="1"/>
  <c r="AP59" i="34"/>
  <c r="AO80" i="34"/>
  <c r="AN80" i="34"/>
  <c r="AV143" i="34"/>
  <c r="AV144" i="34" s="1"/>
  <c r="AO85" i="34" s="1"/>
  <c r="AO99" i="34" s="1"/>
  <c r="AP80" i="34" l="1"/>
  <c r="AX140" i="34"/>
  <c r="AY140" i="34" s="1"/>
  <c r="AW143" i="34"/>
  <c r="AW144" i="34"/>
  <c r="AP85" i="34" s="1"/>
  <c r="AP99" i="34" s="1"/>
  <c r="AX143" i="34" l="1"/>
  <c r="AX144" i="34" s="1"/>
  <c r="AY143" i="34" l="1"/>
  <c r="AY144" i="34" s="1"/>
  <c r="S27" i="14" l="1"/>
  <c r="B24" i="27" s="1"/>
  <c r="B129" i="34" l="1"/>
  <c r="A16" i="13"/>
  <c r="B54" i="34" l="1"/>
  <c r="B29" i="34"/>
  <c r="C61" i="34" l="1"/>
  <c r="C60" i="34" s="1"/>
  <c r="C66" i="34" s="1"/>
  <c r="C68" i="34" s="1"/>
  <c r="D61" i="34"/>
  <c r="D60" i="34" s="1"/>
  <c r="D66" i="34" s="1"/>
  <c r="E61" i="34"/>
  <c r="E60" i="34" s="1"/>
  <c r="E66" i="34" s="1"/>
  <c r="F61" i="34"/>
  <c r="F60" i="34" s="1"/>
  <c r="F66" i="34" s="1"/>
  <c r="F68" i="34" s="1"/>
  <c r="G61" i="34"/>
  <c r="G60" i="34" s="1"/>
  <c r="G66" i="34" s="1"/>
  <c r="H61" i="34"/>
  <c r="H60" i="34" s="1"/>
  <c r="H66" i="34" s="1"/>
  <c r="I61" i="34"/>
  <c r="I60" i="34" s="1"/>
  <c r="I66" i="34" s="1"/>
  <c r="J61" i="34"/>
  <c r="J60" i="34" s="1"/>
  <c r="J66" i="34" s="1"/>
  <c r="K61" i="34"/>
  <c r="K60" i="34" s="1"/>
  <c r="K66" i="34" s="1"/>
  <c r="L61" i="34"/>
  <c r="L60" i="34" s="1"/>
  <c r="L66" i="34" s="1"/>
  <c r="M61" i="34"/>
  <c r="M60" i="34" s="1"/>
  <c r="M66" i="34" s="1"/>
  <c r="N61" i="34"/>
  <c r="N60" i="34" s="1"/>
  <c r="N66" i="34" s="1"/>
  <c r="O61" i="34"/>
  <c r="O60" i="34" s="1"/>
  <c r="O66" i="34" s="1"/>
  <c r="P61" i="34"/>
  <c r="P60" i="34" s="1"/>
  <c r="P66" i="34" s="1"/>
  <c r="Q61" i="34"/>
  <c r="Q60" i="34" s="1"/>
  <c r="Q66" i="34" s="1"/>
  <c r="R61" i="34"/>
  <c r="R60" i="34" s="1"/>
  <c r="R66" i="34" s="1"/>
  <c r="S61" i="34"/>
  <c r="S60" i="34" s="1"/>
  <c r="S66" i="34" s="1"/>
  <c r="T61" i="34"/>
  <c r="T60" i="34" s="1"/>
  <c r="T66" i="34" s="1"/>
  <c r="U61" i="34"/>
  <c r="U60" i="34" s="1"/>
  <c r="U66" i="34" s="1"/>
  <c r="V61" i="34"/>
  <c r="V60" i="34" s="1"/>
  <c r="V66" i="34" s="1"/>
  <c r="W61" i="34"/>
  <c r="W60" i="34" s="1"/>
  <c r="W66" i="34" s="1"/>
  <c r="X61" i="34"/>
  <c r="X60" i="34" s="1"/>
  <c r="X66" i="34" s="1"/>
  <c r="Y61" i="34"/>
  <c r="Y60" i="34" s="1"/>
  <c r="Y66" i="34" s="1"/>
  <c r="Z61" i="34"/>
  <c r="Z60" i="34" s="1"/>
  <c r="Z66" i="34" s="1"/>
  <c r="AA61" i="34"/>
  <c r="AA60" i="34" s="1"/>
  <c r="AA66" i="34" s="1"/>
  <c r="AB61" i="34"/>
  <c r="AB60" i="34" s="1"/>
  <c r="AB66" i="34" s="1"/>
  <c r="AC61" i="34"/>
  <c r="AC60" i="34" s="1"/>
  <c r="AC66" i="34" s="1"/>
  <c r="AD61" i="34"/>
  <c r="AD60" i="34" s="1"/>
  <c r="AD66" i="34" s="1"/>
  <c r="AE61" i="34"/>
  <c r="AE60" i="34" s="1"/>
  <c r="AE66" i="34" s="1"/>
  <c r="AF61" i="34"/>
  <c r="AF60" i="34" s="1"/>
  <c r="AF66" i="34" s="1"/>
  <c r="AG61" i="34"/>
  <c r="AG60" i="34" s="1"/>
  <c r="AG66" i="34" s="1"/>
  <c r="AH61" i="34"/>
  <c r="AH60" i="34" s="1"/>
  <c r="AH66" i="34" s="1"/>
  <c r="AI61" i="34"/>
  <c r="AI60" i="34" s="1"/>
  <c r="AI66" i="34" s="1"/>
  <c r="AJ61" i="34"/>
  <c r="AJ60" i="34" s="1"/>
  <c r="AJ66" i="34" s="1"/>
  <c r="AK61" i="34"/>
  <c r="AK60" i="34" s="1"/>
  <c r="AK66" i="34" s="1"/>
  <c r="AL61" i="34"/>
  <c r="AL60" i="34" s="1"/>
  <c r="AL66" i="34" s="1"/>
  <c r="AM61" i="34"/>
  <c r="AM60" i="34" s="1"/>
  <c r="AM66" i="34" s="1"/>
  <c r="AN61" i="34"/>
  <c r="AN60" i="34" s="1"/>
  <c r="AN66" i="34" s="1"/>
  <c r="AO61" i="34"/>
  <c r="AO60" i="34" s="1"/>
  <c r="AO66" i="34" s="1"/>
  <c r="AP61" i="34"/>
  <c r="AP60" i="34" s="1"/>
  <c r="AP66" i="34" s="1"/>
  <c r="AQ81" i="34"/>
  <c r="B99" i="34"/>
  <c r="AQ99" i="34" s="1"/>
  <c r="A100" i="34" s="1"/>
  <c r="B55" i="34"/>
  <c r="B56" i="34" s="1"/>
  <c r="B69" i="34" s="1"/>
  <c r="C76" i="34"/>
  <c r="F75" i="34" l="1"/>
  <c r="C53" i="34"/>
  <c r="B77" i="34"/>
  <c r="B70" i="34"/>
  <c r="B71" i="34" s="1"/>
  <c r="D68" i="34"/>
  <c r="E67" i="34"/>
  <c r="E68" i="34" s="1"/>
  <c r="D76" i="34"/>
  <c r="B82" i="34"/>
  <c r="C75" i="34"/>
  <c r="AD35" i="5"/>
  <c r="E75" i="34" l="1"/>
  <c r="F67" i="34"/>
  <c r="F76" i="34" s="1"/>
  <c r="E76" i="34"/>
  <c r="D75" i="34"/>
  <c r="B72" i="34"/>
  <c r="B78"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C78" i="34"/>
  <c r="D78"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S77"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0" i="34" s="1"/>
  <c r="W53" i="34"/>
  <c r="W55" i="34" s="1"/>
  <c r="AP67" i="34"/>
  <c r="AO76" i="34"/>
  <c r="AO68" i="34"/>
  <c r="AN75" i="34"/>
  <c r="U71" i="34"/>
  <c r="U78" i="34" s="1"/>
  <c r="V77" i="34" l="1"/>
  <c r="U72" i="34"/>
  <c r="W82" i="34"/>
  <c r="W56" i="34"/>
  <c r="W69" i="34" s="1"/>
  <c r="W77" i="34" s="1"/>
  <c r="X53" i="34"/>
  <c r="X55" i="34" s="1"/>
  <c r="X82" i="34" s="1"/>
  <c r="AO75" i="34"/>
  <c r="V71" i="34"/>
  <c r="V78" i="34" s="1"/>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l="1"/>
  <c r="AD70" i="34"/>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K83" i="34"/>
  <c r="K86" i="34" s="1"/>
  <c r="I84" i="34"/>
  <c r="I89" i="34" s="1"/>
  <c r="H89" i="34"/>
  <c r="G89" i="34"/>
  <c r="G87" i="34"/>
  <c r="I87" i="34"/>
  <c r="H87" i="34"/>
  <c r="F87" i="34"/>
  <c r="F90" i="34" s="1"/>
  <c r="J83" i="34" l="1"/>
  <c r="J86" i="34" s="1"/>
  <c r="I90" i="34"/>
  <c r="H90" i="34"/>
  <c r="G90" i="34"/>
  <c r="K84" i="34" l="1"/>
  <c r="J88" i="34"/>
  <c r="K88" i="34"/>
  <c r="J84" i="34"/>
  <c r="J89" i="34" s="1"/>
  <c r="K87" i="34"/>
  <c r="J87" i="34"/>
  <c r="J90" i="34" s="1"/>
  <c r="L83" i="34"/>
  <c r="K89" i="34" l="1"/>
  <c r="M83" i="34"/>
  <c r="M86" i="34" s="1"/>
  <c r="N79" i="34"/>
  <c r="L86" i="34"/>
  <c r="L84" i="34"/>
  <c r="L89" i="34" s="1"/>
  <c r="L88" i="34"/>
  <c r="B105" i="34" s="1"/>
  <c r="K90" i="34"/>
  <c r="M88" i="34" l="1"/>
  <c r="M84" i="34"/>
  <c r="M89" i="34" s="1"/>
  <c r="G28" i="34" s="1"/>
  <c r="C105" i="34" s="1"/>
  <c r="L87" i="34"/>
  <c r="M87" i="34"/>
  <c r="G30" i="34" s="1"/>
  <c r="N83" i="34"/>
  <c r="O79" i="34"/>
  <c r="M90" i="34" l="1"/>
  <c r="N86" i="34"/>
  <c r="N88" i="34"/>
  <c r="N84" i="34"/>
  <c r="N89" i="34" s="1"/>
  <c r="A105" i="34"/>
  <c r="L90" i="34"/>
  <c r="O83" i="34"/>
  <c r="P79" i="34"/>
  <c r="G29" i="34" l="1"/>
  <c r="D105" i="34" s="1"/>
  <c r="P83" i="34"/>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<sst xmlns="http://schemas.openxmlformats.org/spreadsheetml/2006/main" count="1019" uniqueCount="588">
  <si>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</si>
  <si>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</si>
  <si>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</si>
  <si>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</si>
  <si>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</si>
  <si>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</si>
  <si>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</si>
  <si>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</si>
  <si>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</si>
  <si>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</si>
  <si>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</si>
  <si>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</si>
  <si>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</si>
  <si>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</si>
  <si>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</si>
  <si>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</si>
  <si>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</si>
  <si>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</si>
  <si>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</si>
  <si>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</si>
  <si>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</si>
  <si>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</si>
  <si>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</si>
  <si>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</si>
  <si>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</si>
  <si>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</si>
  <si>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</si>
  <si>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</si>
  <si>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</si>
  <si>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</si>
  <si>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</si>
  <si>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</si>
  <si>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</si>
  <si>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</si>
  <si>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</si>
  <si>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</si>
  <si>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</si>
  <si>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</si>
  <si>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</si>
  <si>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</si>
  <si>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</si>
  <si>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</si>
  <si>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</si>
  <si>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</si>
  <si>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</si>
  <si>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</si>
  <si>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</si>
  <si>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</si>
  <si>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</si>
  <si>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</si>
  <si>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</si>
  <si>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</si>
  <si>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</si>
  <si>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</si>
  <si>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</si>
  <si>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</si>
  <si>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</si>
  <si>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</si>
  <si>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</si>
  <si>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</si>
  <si>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</si>
  <si>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</si>
  <si>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</si>
  <si>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</si>
  <si>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</si>
  <si>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</si>
  <si>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</si>
  <si>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</si>
  <si>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</si>
  <si>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</si>
  <si>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</si>
  <si>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</si>
  <si>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</si>
  <si>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</si>
  <si>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</si>
  <si>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</si>
  <si>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</si>
  <si>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</si>
  <si>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</si>
  <si>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</si>
  <si>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</si>
  <si>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</si>
  <si>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</si>
  <si>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</si>
  <si>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</si>
  <si>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</si>
  <si>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</si>
  <si>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</si>
  <si>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</si>
  <si>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</si>
  <si>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</si>
  <si>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</si>
  <si>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</si>
  <si>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</si>
  <si>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</si>
  <si>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</si>
  <si>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</si>
  <si>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</si>
  <si>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</si>
  <si>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</si>
  <si>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</si>
  <si>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</si>
  <si>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</si>
  <si>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</si>
  <si>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</si>
  <si>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</si>
  <si>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</si>
  <si>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</si>
  <si>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</si>
  <si>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</si>
  <si>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</si>
  <si>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</si>
  <si>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</si>
  <si>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</si>
  <si>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</si>
  <si>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</si>
  <si>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</si>
  <si>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</si>
  <si>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</si>
  <si>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</si>
  <si>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</si>
  <si>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</si>
  <si>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</si>
  <si>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</si>
  <si>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</si>
  <si>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</si>
  <si>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</si>
  <si>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</si>
  <si>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</si>
  <si>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</si>
  <si>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</si>
  <si>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</si>
  <si>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</si>
  <si>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</si>
  <si>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</si>
  <si>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</si>
  <si>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</si>
  <si>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</si>
  <si>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</si>
  <si>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</si>
  <si>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</si>
  <si>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</si>
  <si>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</si>
  <si>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</si>
  <si>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</si>
  <si>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</si>
  <si>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</si>
  <si>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</si>
  <si>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</si>
  <si>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</si>
  <si>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</si>
  <si>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</si>
  <si>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</si>
  <si>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</si>
  <si>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</si>
  <si>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</si>
  <si>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</si>
  <si>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</si>
  <si>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</si>
  <si>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</si>
  <si>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</si>
  <si>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</si>
  <si>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</si>
  <si>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</si>
  <si>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</si>
  <si>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</si>
  <si>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</si>
  <si>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</si>
  <si>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</si>
  <si>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</si>
  <si>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</si>
  <si>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</si>
  <si>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</si>
  <si>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</si>
  <si>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</si>
  <si>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</si>
  <si>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</si>
  <si>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</si>
  <si>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</si>
  <si>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</si>
  <si>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</si>
  <si>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</si>
  <si>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</si>
  <si>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</si>
  <si>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</si>
  <si>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</si>
  <si>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</si>
  <si>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</si>
  <si>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</si>
  <si>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</si>
  <si>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</si>
  <si>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</si>
  <si>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</si>
  <si>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</si>
  <si>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</si>
  <si>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</si>
  <si>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</si>
  <si>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</si>
  <si>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</si>
  <si>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</si>
  <si>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</si>
  <si>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</si>
  <si>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</si>
  <si>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</si>
  <si>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</si>
  <si>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</si>
  <si>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</si>
  <si>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</si>
  <si>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</si>
  <si>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</si>
  <si>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</si>
  <si>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</si>
  <si>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</si>
  <si>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</si>
  <si>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</si>
  <si>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</si>
  <si>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</si>
  <si>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</si>
  <si>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</si>
  <si>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</si>
  <si>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</si>
  <si>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</si>
  <si>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</si>
  <si>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</si>
  <si>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</si>
  <si>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</si>
  <si>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</si>
  <si>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</si>
  <si>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</si>
  <si>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</si>
  <si>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</si>
  <si>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</si>
  <si>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</si>
  <si>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</si>
  <si>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</si>
  <si>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</si>
  <si>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</si>
  <si>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</si>
  <si>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</si>
  <si>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</si>
  <si>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</si>
  <si>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</si>
  <si>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</si>
  <si>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</si>
  <si>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</si>
  <si>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</si>
  <si>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</si>
  <si>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</si>
  <si>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</si>
  <si>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</si>
  <si>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</si>
  <si>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</si>
  <si>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</si>
  <si>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</si>
  <si>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</si>
  <si>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</si>
  <si>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</si>
  <si>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</si>
  <si>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</si>
  <si>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</si>
  <si>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</si>
  <si>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</si>
  <si>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</si>
  <si>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</si>
  <si>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</si>
  <si>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</si>
  <si>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</si>
  <si>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</si>
  <si>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</si>
  <si>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</si>
  <si>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</si>
  <si>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</si>
  <si>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</si>
  <si>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</si>
  <si>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</si>
  <si>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</si>
  <si>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</si>
  <si>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</si>
  <si>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</si>
  <si>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</si>
  <si>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</si>
  <si>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</si>
  <si>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</si>
  <si>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</si>
  <si>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</si>
  <si>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</si>
  <si>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</si>
  <si>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</si>
  <si>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</si>
  <si>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</si>
  <si>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</si>
  <si>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</si>
  <si>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</si>
  <si>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</si>
  <si>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</si>
  <si>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</si>
  <si>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</si>
  <si>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</si>
  <si>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</si>
  <si>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</si>
  <si>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</si>
  <si>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</si>
  <si>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</si>
  <si>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</si>
  <si>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</si>
  <si>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</si>
  <si>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</si>
  <si>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</si>
  <si>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</si>
  <si>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</si>
  <si>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</si>
  <si>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</si>
  <si>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</si>
  <si>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</si>
  <si>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</si>
  <si>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</si>
  <si>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</si>
  <si>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</si>
  <si>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</si>
  <si>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</si>
  <si>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</si>
  <si>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</si>
  <si>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</si>
  <si>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</si>
  <si>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</si>
  <si>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</si>
  <si>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</si>
  <si>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</si>
  <si>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</si>
  <si>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</si>
  <si>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</si>
  <si>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</si>
  <si>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</si>
  <si>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</si>
  <si>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</si>
  <si>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</si>
  <si>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</si>
  <si>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</si>
  <si>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</si>
  <si>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</si>
  <si>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</si>
  <si>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</si>
  <si>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</si>
  <si>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</si>
  <si>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</si>
  <si>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</si>
  <si>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</si>
  <si>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</si>
  <si>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</si>
  <si>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</si>
  <si>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</si>
  <si>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</si>
  <si>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</si>
  <si>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</si>
  <si>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</si>
  <si>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</si>
  <si>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</si>
  <si>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</si>
  <si>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</si>
  <si>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</si>
  <si>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</si>
  <si>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</si>
  <si>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</si>
  <si>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</si>
  <si>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</si>
  <si>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</si>
  <si>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</si>
  <si>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</si>
  <si>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</si>
  <si>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</si>
  <si>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</si>
  <si>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</si>
  <si>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</si>
  <si>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</si>
  <si>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</si>
  <si>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</si>
  <si>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</si>
  <si>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</si>
  <si>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</si>
  <si>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</si>
  <si>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</si>
  <si>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</si>
  <si>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</si>
  <si>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</si>
  <si>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</si>
  <si>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</si>
  <si>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</si>
  <si>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</si>
  <si>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</si>
  <si>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</si>
  <si>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</si>
  <si>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</si>
  <si>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</si>
  <si>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</si>
  <si>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</si>
  <si>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</si>
  <si>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</si>
  <si>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</si>
  <si>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</si>
  <si>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</si>
  <si>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</si>
  <si>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</si>
  <si>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</si>
  <si>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</si>
  <si>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</si>
  <si>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</si>
  <si>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</si>
  <si>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</si>
  <si>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</si>
  <si>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</si>
  <si>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</si>
  <si>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</si>
  <si>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</si>
  <si>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</si>
  <si>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</si>
  <si>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</si>
  <si>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</si>
  <si>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</si>
  <si>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</si>
  <si>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</si>
  <si>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</si>
  <si>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</si>
  <si>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</si>
  <si>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</si>
  <si>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</si>
  <si>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</si>
  <si>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</si>
  <si>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</si>
  <si>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</si>
  <si>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</si>
  <si>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</si>
  <si>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</si>
  <si>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</si>
  <si>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</si>
  <si>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</si>
  <si>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</si>
  <si>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</si>
  <si>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</si>
  <si>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</si>
  <si>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</si>
  <si>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</si>
  <si>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</si>
  <si>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</si>
  <si>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</si>
  <si>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</si>
  <si>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</si>
  <si>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</si>
  <si>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</si>
  <si>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</si>
  <si>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</si>
  <si>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</si>
  <si>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</si>
  <si>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</si>
  <si>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</si>
  <si>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</si>
  <si>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</si>
  <si>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</si>
  <si>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</si>
  <si>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</si>
  <si>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</si>
  <si>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</si>
  <si>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</si>
  <si>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</si>
  <si>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</si>
  <si>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</si>
  <si>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</si>
  <si>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</si>
  <si>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</si>
  <si>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</si>
  <si>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</si>
  <si>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</si>
  <si>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</si>
  <si>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</si>
  <si>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</si>
  <si>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</si>
  <si>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</si>
  <si>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</si>
  <si>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</si>
  <si>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</si>
  <si>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</si>
  <si>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</si>
  <si>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</si>
  <si>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</si>
  <si>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</si>
  <si>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</si>
  <si>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</si>
  <si>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</si>
  <si>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</si>
  <si>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</si>
  <si>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</si>
  <si>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</si>
  <si>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</si>
  <si>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</si>
  <si>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</si>
  <si>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</si>
  <si>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</si>
  <si>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</si>
  <si>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</si>
  <si>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</si>
  <si>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</si>
  <si>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</si>
  <si>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</si>
  <si>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</si>
  <si>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</si>
  <si>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</si>
  <si>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</si>
  <si>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</si>
  <si>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</si>
  <si>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</si>
  <si>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</si>
  <si>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</si>
  <si>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</si>
  <si>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</si>
  <si>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</si>
  <si>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</si>
  <si>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</si>
  <si>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</si>
  <si>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</si>
  <si>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2022</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</si>
  <si>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</si>
  <si>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</si>
  <si>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</si>
  <si>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</si>
  <si>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</si>
  <si>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</si>
  <si>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</si>
  <si>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</si>
  <si>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</si>
  <si>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</si>
  <si>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</si>
  <si>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</si>
  <si>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Всего в 2019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</si>
  <si>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</si>
  <si>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Акционерное общество "Россети Янтарь" ДЗО  ПАО "Россети"</t>
  </si>
  <si>
    <t>ВЛЗ</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</si>
  <si>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</si>
  <si>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АО "Россети Янтарь"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</si>
  <si>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</si>
  <si>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ВЛ 15-036</t>
  </si>
  <si>
    <t>ВЛ 15-036 исправна и соответствует требованиям НТД, дальнейшая эксплуатация объекта допустима.</t>
  </si>
  <si>
    <t>Требуется проведение комплексной реконструкции ВЛ 15-036.</t>
  </si>
  <si>
    <t>КВЛ 15-036</t>
  </si>
  <si>
    <t>70</t>
  </si>
  <si>
    <t>Акт ТО от 08.04. 2019 г. ООО "ЭнЭкА"</t>
  </si>
  <si>
    <t>Акт от 06.07.2022 г., Приморский РЭС АО "Россети Янтарь"</t>
  </si>
  <si>
    <t>Замена ВЛ 15 кВ ВЛ 15-036 участка воздушной линии со сталеалюминиевыми проводами сечением 70 мм2 (марки АС-70) в КВЛ 15 кВ КВЛ 15-036 участок протяженностью 0,1 км с монтажом на опорах № 1, 175, 217, № 1 отпайки к ТП 036-48 отключающих пунктов (разъединителей). Реконструкция ВЛ 15 кВ ВЛ 15-036 протяжённостью 6,1 км, с заменой воздушной линии с голыми проводами (марки А-70, АС-70, АС-50) на изолированные (марки СИП-95).</t>
  </si>
  <si>
    <t>Реконструкция ВЛ 15 кВ № 15-036 протяжённостью 2100 м, замена участков ВЛ на КЛ протяженностью протяжённостью 100 м в Зеленоградском ГО</t>
  </si>
  <si>
    <t>ВЛ 15-036 от ПС 110 кВ 
О-27 Муромская до опоры № 1</t>
  </si>
  <si>
    <t>КВЛ 15-036 от ПС 110 кВ 
О-27 Муромская до опоры № 1</t>
  </si>
  <si>
    <t>КЛ в земле</t>
  </si>
  <si>
    <t>ВЛ 15-036 от опоры № 116 
до опоры № 151А</t>
  </si>
  <si>
    <t>КВЛ 15-036 от опоры № 116 
до опоры № 151А</t>
  </si>
  <si>
    <t>КВЛ 15-36</t>
  </si>
  <si>
    <t>34586104 1203210517231</t>
  </si>
  <si>
    <t>3.4.12.2.1</t>
  </si>
  <si>
    <t>34586104 25112115371151</t>
  </si>
  <si>
    <t>Отключение потребетилей, влияющих на показатели saidi и saifi не было</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</si>
  <si>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DПsaidi=-0,00000503, DПsaifi=-0,000616863.
Уровень напряжения соответсвует требованиям ГОСТ 32144-2013 (220 В).</t>
  </si>
  <si>
    <r>
      <rPr>
        <sz val="12"/>
        <color theme="1"/>
        <rFont val="Calibri"/>
        <family val="2"/>
        <charset val="204"/>
        <scheme val="minor"/>
      </rP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 xml:space="preserve">_лэп=2,2 км; </t>
    </r>
    <r>
      <rPr>
        <sz val="12"/>
        <color rgb="FFFF0000"/>
        <rFont val="Calibri"/>
        <family val="2"/>
        <scheme val="minor"/>
      </rPr>
      <t xml:space="preserve">
</t>
    </r>
    <r>
      <rPr>
        <sz val="12"/>
        <rFont val="Calibri"/>
        <family val="2"/>
        <charset val="204"/>
        <scheme val="minor"/>
      </rPr>
      <t>DПsaidi=-0,00000503, DПsaifi=-0,000616863</t>
    </r>
  </si>
  <si>
    <t>N_22-1266</t>
  </si>
  <si>
    <t>Реконструкция линий электропередачи</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</si>
  <si>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</si>
  <si>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</si>
  <si>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</si>
  <si>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</si>
  <si>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</si>
  <si>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</si>
  <si>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</si>
  <si>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</si>
  <si>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</si>
  <si>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</si>
  <si>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ВЛ 15 кВ - 3,66 млн.руб./км; 
КЛ 15 кВ - 7,88 млн.руб./км</t>
  </si>
  <si>
    <t>Акт технического обследования от 06.07.2022 (ВЛ 15-036) - требуется реконструкция ВЛ.
Большая протяженность ВЛ 15-036. Дата ввода в эксплуатацию  1982, 1992 год. Прохождение ВЛ 15 кВ с голым проводом по населённой местности. Неоднократные повреждения ВЛ 15 кВ.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15-036 - 82,4.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</si>
  <si>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</si>
  <si>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</si>
  <si>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</si>
  <si>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</si>
  <si>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ээ,полученной   от снижения потерь ээ, руб. в ценах текущего года</t>
  </si>
  <si>
    <t>среднеотпускной тариф на услуги по передаче, руб/тыс.кВтч</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</si>
  <si>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</si>
  <si>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</si>
  <si>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</si>
  <si>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</si>
  <si>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</si>
  <si>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Сметная стоимость проекта в ценах 2027 года с НДС, млн. руб.</t>
  </si>
  <si>
    <t>Зеленоградский муниципальный округ</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</si>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</sst>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10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sz val="12"/>
      <color rgb="FFFF0000"/>
      <name val="Calibri"/>
      <family val="2"/>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2"/>
      <color rgb="FFFF0000"/>
      <name val="Calibri"/>
      <family val="2"/>
      <charset val="204"/>
      <scheme val="minor"/>
    </font>
    <font>
      <sz val="10"/>
      <color theme="1"/>
      <name val="Calibri"/>
      <family val="2"/>
      <charset val="204"/>
      <scheme val="minor"/>
    </font>
    <font>
      <sz val="10"/>
      <color theme="1"/>
      <name val="Calibri"/>
      <family val="2"/>
      <charset val="204"/>
    </font>
    <font>
      <sz val="12"/>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1"/>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cellStyleXfs>
  <cellXfs count="5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5" xfId="62" applyFont="1" applyFill="1" applyBorder="1" applyAlignment="1">
      <alignment horizontal="center" vertical="center"/>
    </xf>
    <xf numFmtId="0" fontId="11" fillId="31" borderId="1" xfId="1" applyFont="1" applyFill="1" applyBorder="1" applyAlignment="1">
      <alignment vertical="center" wrapText="1"/>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7" fillId="0" borderId="54" xfId="1" applyFont="1" applyBorder="1" applyAlignment="1">
      <alignment horizontal="left" vertical="center" wrapText="1"/>
    </xf>
    <xf numFmtId="0" fontId="83" fillId="0" borderId="58" xfId="0" applyFont="1" applyFill="1" applyBorder="1" applyAlignment="1">
      <alignment horizontal="center" vertical="center"/>
    </xf>
    <xf numFmtId="0" fontId="0" fillId="0" borderId="58" xfId="0" applyFill="1" applyBorder="1" applyAlignment="1">
      <alignment horizontal="center" vertical="center"/>
    </xf>
    <xf numFmtId="0" fontId="82" fillId="0" borderId="58" xfId="0" applyFont="1" applyFill="1" applyBorder="1" applyAlignment="1">
      <alignment horizontal="center" vertical="center"/>
    </xf>
    <xf numFmtId="0" fontId="0" fillId="0" borderId="58" xfId="0" applyFill="1" applyBorder="1" applyAlignment="1">
      <alignment vertical="center"/>
    </xf>
    <xf numFmtId="3" fontId="0" fillId="0" borderId="58" xfId="0" applyNumberFormat="1" applyFill="1" applyBorder="1" applyAlignment="1">
      <alignment vertical="center"/>
    </xf>
    <xf numFmtId="0" fontId="82" fillId="0" borderId="58" xfId="0" applyFont="1" applyFill="1" applyBorder="1" applyAlignment="1">
      <alignment horizontal="center" vertical="center" wrapText="1"/>
    </xf>
    <xf numFmtId="0" fontId="83" fillId="0" borderId="58" xfId="0" applyFont="1" applyFill="1" applyBorder="1"/>
    <xf numFmtId="0" fontId="0" fillId="0" borderId="0" xfId="0" applyFill="1"/>
    <xf numFmtId="0" fontId="0" fillId="0" borderId="58" xfId="0" applyFill="1" applyBorder="1"/>
    <xf numFmtId="0" fontId="82" fillId="0" borderId="58" xfId="0" applyFont="1" applyFill="1" applyBorder="1" applyAlignment="1">
      <alignment wrapText="1"/>
    </xf>
    <xf numFmtId="0" fontId="7" fillId="0" borderId="58" xfId="1" applyFont="1" applyBorder="1" applyAlignment="1">
      <alignment horizontal="center" vertical="center" wrapText="1"/>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5" borderId="58" xfId="62" applyFont="1" applyFill="1" applyBorder="1" applyAlignment="1">
      <alignment horizontal="center" vertical="center" wrapText="1"/>
    </xf>
    <xf numFmtId="174" fontId="57" fillId="25" borderId="58" xfId="62" applyNumberFormat="1" applyFont="1" applyFill="1" applyBorder="1" applyAlignment="1">
      <alignment horizontal="center" vertical="center" wrapText="1"/>
    </xf>
    <xf numFmtId="9" fontId="57" fillId="25" borderId="58" xfId="62" applyNumberFormat="1" applyFont="1" applyFill="1" applyBorder="1" applyAlignment="1">
      <alignment horizontal="center" vertical="center" wrapText="1"/>
    </xf>
    <xf numFmtId="4" fontId="57" fillId="25"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6"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6"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6" borderId="58" xfId="68" applyFont="1" applyFill="1" applyBorder="1" applyAlignment="1">
      <alignment horizontal="center" vertical="center"/>
    </xf>
    <xf numFmtId="0" fontId="44" fillId="27"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7" fillId="0" borderId="58" xfId="62" applyFont="1" applyBorder="1" applyAlignment="1">
      <alignment wrapText="1"/>
    </xf>
    <xf numFmtId="4" fontId="57" fillId="27" borderId="58" xfId="62" applyNumberFormat="1" applyFont="1" applyFill="1" applyBorder="1" applyAlignment="1">
      <alignment horizontal="center"/>
    </xf>
    <xf numFmtId="3" fontId="57" fillId="27" borderId="58"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8" xfId="62" applyNumberFormat="1" applyFont="1" applyFill="1" applyBorder="1" applyAlignment="1">
      <alignment horizontal="center"/>
    </xf>
    <xf numFmtId="4" fontId="57" fillId="26" borderId="58" xfId="62" applyNumberFormat="1" applyFont="1" applyFill="1" applyBorder="1" applyAlignment="1">
      <alignment horizontal="center"/>
    </xf>
    <xf numFmtId="10" fontId="57" fillId="26"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0" borderId="58" xfId="62" applyFont="1" applyBorder="1"/>
    <xf numFmtId="0" fontId="57" fillId="30" borderId="58" xfId="62" applyFont="1" applyFill="1" applyBorder="1"/>
    <xf numFmtId="10" fontId="36" fillId="30" borderId="58"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8" xfId="67" applyNumberFormat="1" applyFont="1" applyFill="1" applyBorder="1" applyAlignment="1">
      <alignment horizontal="right" vertical="center"/>
    </xf>
    <xf numFmtId="167" fontId="36" fillId="30" borderId="58" xfId="67" applyNumberFormat="1" applyFont="1" applyFill="1" applyBorder="1" applyAlignment="1">
      <alignment horizontal="right" vertical="center"/>
    </xf>
    <xf numFmtId="0" fontId="87" fillId="0" borderId="58" xfId="0" applyFont="1" applyFill="1" applyBorder="1" applyAlignment="1">
      <alignment horizontal="center" vertical="center"/>
    </xf>
    <xf numFmtId="49" fontId="87" fillId="0" borderId="58" xfId="0" applyNumberFormat="1" applyFont="1" applyFill="1" applyBorder="1" applyAlignment="1">
      <alignment vertical="center"/>
    </xf>
    <xf numFmtId="0" fontId="89" fillId="0" borderId="58" xfId="0" applyFont="1" applyFill="1" applyBorder="1" applyAlignment="1">
      <alignment horizontal="center" vertical="center"/>
    </xf>
    <xf numFmtId="0" fontId="87" fillId="0" borderId="58" xfId="0" applyFont="1" applyFill="1" applyBorder="1"/>
    <xf numFmtId="0" fontId="89" fillId="0" borderId="58" xfId="0" applyFont="1" applyFill="1" applyBorder="1" applyAlignment="1">
      <alignment horizontal="center" vertical="center" wrapText="1"/>
    </xf>
    <xf numFmtId="0" fontId="7" fillId="0" borderId="58" xfId="1" applyFont="1" applyBorder="1" applyAlignment="1">
      <alignment horizontal="left" vertical="center" wrapText="1"/>
    </xf>
    <xf numFmtId="0" fontId="11" fillId="0" borderId="58" xfId="62" applyFont="1" applyBorder="1" applyAlignment="1">
      <alignment horizontal="center" vertical="center"/>
    </xf>
    <xf numFmtId="0" fontId="11" fillId="0" borderId="58" xfId="62" applyFont="1" applyBorder="1" applyAlignment="1">
      <alignment horizontal="center" vertical="center" wrapText="1"/>
    </xf>
    <xf numFmtId="49" fontId="11" fillId="0" borderId="58" xfId="62" applyNumberFormat="1" applyFont="1" applyBorder="1" applyAlignment="1">
      <alignment horizontal="center" vertical="center"/>
    </xf>
    <xf numFmtId="49" fontId="11" fillId="0" borderId="58" xfId="62" applyNumberFormat="1" applyFont="1" applyBorder="1" applyAlignment="1">
      <alignment horizontal="center" vertical="center" wrapText="1"/>
    </xf>
    <xf numFmtId="0" fontId="11" fillId="0" borderId="58" xfId="62" applyNumberFormat="1" applyFont="1" applyBorder="1" applyAlignment="1">
      <alignment horizontal="center" vertical="center" wrapText="1"/>
    </xf>
    <xf numFmtId="0" fontId="2" fillId="0" borderId="53" xfId="0" applyFont="1" applyFill="1" applyBorder="1" applyAlignment="1">
      <alignment horizontal="center" vertical="center" wrapText="1"/>
    </xf>
    <xf numFmtId="0" fontId="0" fillId="0" borderId="58" xfId="0" applyFont="1" applyFill="1" applyBorder="1" applyAlignment="1">
      <alignment horizontal="center" vertical="center"/>
    </xf>
    <xf numFmtId="177" fontId="0" fillId="0" borderId="58" xfId="0" applyNumberFormat="1" applyFont="1" applyFill="1" applyBorder="1" applyAlignment="1">
      <alignment horizontal="center" vertical="center"/>
    </xf>
    <xf numFmtId="176" fontId="0" fillId="0" borderId="58" xfId="0" applyNumberFormat="1" applyFont="1" applyFill="1" applyBorder="1" applyAlignment="1">
      <alignment horizontal="center" vertical="center"/>
    </xf>
    <xf numFmtId="175" fontId="0" fillId="0" borderId="58" xfId="0" applyNumberFormat="1" applyFont="1" applyFill="1" applyBorder="1" applyAlignment="1">
      <alignment horizontal="center" vertical="center"/>
    </xf>
    <xf numFmtId="179" fontId="0" fillId="0" borderId="58" xfId="0" applyNumberFormat="1" applyFont="1" applyFill="1" applyBorder="1" applyAlignment="1">
      <alignment horizontal="center" vertical="center"/>
    </xf>
    <xf numFmtId="177" fontId="2" fillId="0" borderId="58" xfId="0" applyNumberFormat="1" applyFont="1" applyFill="1" applyBorder="1" applyAlignment="1">
      <alignment horizontal="center" vertical="center"/>
    </xf>
    <xf numFmtId="0" fontId="2" fillId="0" borderId="58" xfId="0" applyFont="1" applyFill="1" applyBorder="1" applyAlignment="1">
      <alignment horizontal="center" vertical="center"/>
    </xf>
    <xf numFmtId="49" fontId="0" fillId="0" borderId="58" xfId="0" applyNumberFormat="1" applyFont="1" applyFill="1" applyBorder="1" applyAlignment="1">
      <alignment vertical="center"/>
    </xf>
    <xf numFmtId="177" fontId="94" fillId="0" borderId="58" xfId="0" applyNumberFormat="1" applyFont="1" applyFill="1" applyBorder="1" applyAlignment="1">
      <alignment horizontal="right" vertical="center" wrapText="1"/>
    </xf>
    <xf numFmtId="178" fontId="94" fillId="0" borderId="58" xfId="80" applyNumberFormat="1" applyFont="1" applyFill="1" applyBorder="1" applyAlignment="1">
      <alignment horizontal="right" vertical="center" wrapText="1"/>
    </xf>
    <xf numFmtId="0" fontId="0" fillId="0" borderId="58" xfId="0" applyFont="1" applyFill="1" applyBorder="1" applyAlignment="1">
      <alignment horizontal="right" vertical="center"/>
    </xf>
    <xf numFmtId="0" fontId="92" fillId="31" borderId="58" xfId="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58" xfId="1" applyFont="1" applyFill="1" applyBorder="1" applyAlignment="1">
      <alignment horizontal="left" vertical="center" wrapText="1"/>
    </xf>
    <xf numFmtId="0" fontId="39" fillId="0" borderId="5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58" xfId="1" applyNumberFormat="1" applyFont="1" applyBorder="1" applyAlignment="1">
      <alignment vertical="center"/>
    </xf>
    <xf numFmtId="0" fontId="11" fillId="0" borderId="51" xfId="2" applyFont="1" applyFill="1" applyBorder="1" applyAlignment="1">
      <alignment vertical="center" wrapText="1"/>
    </xf>
    <xf numFmtId="0" fontId="7" fillId="0" borderId="58" xfId="1" applyFont="1" applyBorder="1" applyAlignment="1">
      <alignment vertical="center"/>
    </xf>
    <xf numFmtId="0" fontId="4" fillId="0" borderId="58" xfId="1" applyFont="1" applyBorder="1" applyAlignment="1">
      <alignment horizontal="center" vertical="center"/>
    </xf>
    <xf numFmtId="0" fontId="11" fillId="0" borderId="58" xfId="2" applyFont="1" applyFill="1" applyBorder="1"/>
    <xf numFmtId="0" fontId="11" fillId="0" borderId="58" xfId="2" applyFont="1" applyFill="1" applyBorder="1" applyAlignment="1">
      <alignment horizontal="center" vertical="center"/>
    </xf>
    <xf numFmtId="0" fontId="11" fillId="0" borderId="58" xfId="2" applyNumberFormat="1" applyFont="1" applyFill="1" applyBorder="1" applyAlignment="1">
      <alignment horizontal="center" vertical="center" wrapText="1"/>
    </xf>
    <xf numFmtId="14" fontId="11" fillId="0" borderId="58" xfId="2" applyNumberFormat="1"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14" fontId="11" fillId="0" borderId="58" xfId="2" applyNumberFormat="1" applyFont="1" applyFill="1" applyBorder="1" applyAlignment="1">
      <alignment horizontal="center" vertical="center"/>
    </xf>
    <xf numFmtId="0" fontId="8" fillId="0" borderId="0" xfId="2" applyFont="1" applyFill="1" applyAlignment="1">
      <alignment vertical="center"/>
    </xf>
    <xf numFmtId="0" fontId="42" fillId="0" borderId="58" xfId="2" applyFont="1" applyFill="1" applyBorder="1" applyAlignment="1">
      <alignment horizontal="center" vertical="center" wrapText="1"/>
    </xf>
    <xf numFmtId="49" fontId="42" fillId="0" borderId="58" xfId="2" applyNumberFormat="1" applyFont="1" applyFill="1" applyBorder="1" applyAlignment="1">
      <alignment horizontal="center" vertical="center" wrapText="1"/>
    </xf>
    <xf numFmtId="0" fontId="42" fillId="0" borderId="58" xfId="2" applyFont="1" applyFill="1" applyBorder="1" applyAlignment="1">
      <alignment horizontal="left" vertical="center" wrapText="1"/>
    </xf>
    <xf numFmtId="180" fontId="42" fillId="0" borderId="58" xfId="2" applyNumberFormat="1" applyFont="1" applyFill="1" applyBorder="1" applyAlignment="1">
      <alignment horizontal="center" vertical="center" wrapText="1"/>
    </xf>
    <xf numFmtId="49" fontId="11" fillId="0" borderId="58" xfId="2" applyNumberFormat="1" applyFont="1" applyFill="1" applyBorder="1" applyAlignment="1">
      <alignment horizontal="center" vertical="center" wrapText="1"/>
    </xf>
    <xf numFmtId="0" fontId="11" fillId="0" borderId="58" xfId="2" applyFont="1" applyFill="1" applyBorder="1" applyAlignment="1">
      <alignment horizontal="left" vertical="center" wrapText="1"/>
    </xf>
    <xf numFmtId="0" fontId="96" fillId="0" borderId="58" xfId="45" applyFont="1" applyFill="1" applyBorder="1" applyAlignment="1">
      <alignment horizontal="left" vertical="center" wrapText="1"/>
    </xf>
    <xf numFmtId="180" fontId="43" fillId="0" borderId="58" xfId="45" applyNumberFormat="1" applyFont="1" applyFill="1" applyBorder="1" applyAlignment="1">
      <alignment horizontal="center" vertical="center" wrapText="1"/>
    </xf>
    <xf numFmtId="0" fontId="43" fillId="0" borderId="58" xfId="45" applyFont="1" applyFill="1" applyBorder="1" applyAlignment="1">
      <alignment horizontal="left" vertical="center" wrapText="1"/>
    </xf>
    <xf numFmtId="0" fontId="96"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58" xfId="49" applyNumberFormat="1" applyFont="1" applyFill="1" applyBorder="1" applyAlignment="1">
      <alignment horizontal="center" vertical="center"/>
    </xf>
    <xf numFmtId="49" fontId="37" fillId="0" borderId="58" xfId="49" applyNumberFormat="1" applyFont="1" applyFill="1" applyBorder="1" applyAlignment="1">
      <alignment horizontal="center" vertical="center"/>
    </xf>
    <xf numFmtId="17" fontId="37" fillId="0" borderId="58" xfId="49" applyNumberFormat="1" applyFont="1" applyFill="1" applyBorder="1" applyAlignment="1">
      <alignment horizontal="center" vertical="center"/>
    </xf>
    <xf numFmtId="168" fontId="37" fillId="0" borderId="58" xfId="49" applyNumberFormat="1" applyFont="1" applyFill="1" applyBorder="1" applyAlignment="1">
      <alignment horizontal="center" vertical="center"/>
    </xf>
    <xf numFmtId="0" fontId="77" fillId="0" borderId="58" xfId="0" applyNumberFormat="1" applyFont="1" applyFill="1" applyBorder="1" applyAlignment="1">
      <alignment horizontal="center" vertical="center" wrapText="1"/>
    </xf>
    <xf numFmtId="49" fontId="37" fillId="0" borderId="58" xfId="49" applyNumberFormat="1" applyFont="1" applyFill="1" applyBorder="1" applyAlignment="1">
      <alignment horizontal="center" vertical="center" wrapText="1"/>
    </xf>
    <xf numFmtId="4" fontId="77" fillId="0" borderId="58" xfId="0" applyNumberFormat="1" applyFont="1" applyFill="1" applyBorder="1" applyAlignment="1">
      <alignment horizontal="center" vertical="center" wrapText="1"/>
    </xf>
    <xf numFmtId="49" fontId="77" fillId="0" borderId="58" xfId="0" applyNumberFormat="1" applyFont="1" applyFill="1" applyBorder="1" applyAlignment="1">
      <alignment horizontal="center" vertical="center" wrapText="1"/>
    </xf>
    <xf numFmtId="4" fontId="78" fillId="0" borderId="58" xfId="0" applyNumberFormat="1" applyFont="1" applyFill="1" applyBorder="1" applyAlignment="1">
      <alignment horizontal="center" vertical="center" wrapText="1"/>
    </xf>
    <xf numFmtId="14" fontId="77" fillId="0" borderId="58" xfId="0" applyNumberFormat="1" applyFont="1" applyFill="1" applyBorder="1" applyAlignment="1">
      <alignment horizontal="center" vertical="center" wrapText="1"/>
    </xf>
    <xf numFmtId="14" fontId="37" fillId="0" borderId="58"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49" fontId="11" fillId="0" borderId="1" xfId="62" applyNumberFormat="1" applyFont="1" applyFill="1" applyBorder="1" applyAlignment="1">
      <alignment horizontal="center" vertical="center" wrapText="1"/>
    </xf>
    <xf numFmtId="0" fontId="7" fillId="0" borderId="55" xfId="1" applyFont="1" applyFill="1" applyBorder="1" applyAlignment="1">
      <alignment horizontal="left" vertical="center" wrapText="1"/>
    </xf>
    <xf numFmtId="2" fontId="7" fillId="0" borderId="59" xfId="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58" xfId="0" applyFont="1" applyFill="1" applyBorder="1" applyAlignment="1">
      <alignment horizontal="center" vertical="center" wrapText="1"/>
    </xf>
    <xf numFmtId="0" fontId="2" fillId="0" borderId="56" xfId="0" applyFont="1" applyFill="1" applyBorder="1" applyAlignment="1">
      <alignment horizontal="center" vertical="center" wrapText="1"/>
    </xf>
    <xf numFmtId="0" fontId="2" fillId="0" borderId="53" xfId="0" applyFont="1" applyFill="1" applyBorder="1" applyAlignment="1">
      <alignment horizontal="center" vertical="center"/>
    </xf>
    <xf numFmtId="175" fontId="2" fillId="0" borderId="58" xfId="0" applyNumberFormat="1" applyFont="1" applyFill="1" applyBorder="1" applyAlignment="1">
      <alignment horizontal="center" vertical="center"/>
    </xf>
    <xf numFmtId="49" fontId="0" fillId="0" borderId="58" xfId="0" applyNumberFormat="1" applyFont="1" applyFill="1" applyBorder="1" applyAlignment="1">
      <alignment horizontal="center" vertical="center" wrapText="1"/>
    </xf>
    <xf numFmtId="180" fontId="42" fillId="0" borderId="59" xfId="2" applyNumberFormat="1" applyFont="1" applyFill="1" applyBorder="1" applyAlignment="1">
      <alignment horizontal="center" vertical="center" wrapText="1"/>
    </xf>
    <xf numFmtId="180" fontId="11" fillId="0" borderId="59" xfId="2" applyNumberFormat="1" applyFont="1" applyFill="1" applyBorder="1" applyAlignment="1">
      <alignment horizontal="center" vertical="center" wrapText="1"/>
    </xf>
    <xf numFmtId="180" fontId="7" fillId="0" borderId="59" xfId="2" applyNumberFormat="1" applyFont="1" applyFill="1" applyBorder="1" applyAlignment="1">
      <alignment horizontal="center" vertical="center" wrapText="1"/>
    </xf>
    <xf numFmtId="180" fontId="11" fillId="0" borderId="59" xfId="0" applyNumberFormat="1" applyFont="1" applyFill="1" applyBorder="1" applyAlignment="1">
      <alignment horizontal="center" vertical="center"/>
    </xf>
    <xf numFmtId="180" fontId="42" fillId="0" borderId="59" xfId="0" applyNumberFormat="1" applyFont="1" applyFill="1" applyBorder="1" applyAlignment="1">
      <alignment horizontal="center" vertical="center"/>
    </xf>
    <xf numFmtId="180" fontId="42" fillId="0" borderId="60" xfId="2" applyNumberFormat="1" applyFont="1" applyFill="1" applyBorder="1" applyAlignment="1">
      <alignment horizontal="center" vertical="center" wrapText="1"/>
    </xf>
    <xf numFmtId="180" fontId="42" fillId="0" borderId="60" xfId="2" applyNumberFormat="1" applyFont="1" applyBorder="1" applyAlignment="1">
      <alignment horizontal="center" vertical="center"/>
    </xf>
    <xf numFmtId="0" fontId="42" fillId="0" borderId="60" xfId="2" applyFont="1" applyFill="1" applyBorder="1" applyAlignment="1">
      <alignment horizontal="center" vertical="center" wrapText="1"/>
    </xf>
    <xf numFmtId="10" fontId="98" fillId="32" borderId="61" xfId="62" applyNumberFormat="1" applyFont="1" applyFill="1" applyBorder="1"/>
    <xf numFmtId="0" fontId="44" fillId="0" borderId="61" xfId="62" applyBorder="1" applyAlignment="1">
      <alignment horizontal="left" vertical="center" wrapText="1"/>
    </xf>
    <xf numFmtId="0" fontId="44" fillId="27" borderId="61" xfId="62" applyFill="1" applyBorder="1" applyAlignment="1">
      <alignment horizontal="center" vertical="center" wrapText="1"/>
    </xf>
    <xf numFmtId="0" fontId="44" fillId="0" borderId="61" xfId="62" applyBorder="1" applyAlignment="1">
      <alignment horizontal="center" vertical="center" wrapText="1"/>
    </xf>
    <xf numFmtId="4" fontId="44" fillId="0" borderId="61" xfId="62" applyNumberFormat="1" applyBorder="1" applyAlignment="1">
      <alignment horizontal="center" vertical="center"/>
    </xf>
    <xf numFmtId="0" fontId="44" fillId="0" borderId="61" xfId="62" applyFont="1" applyFill="1" applyBorder="1" applyAlignment="1">
      <alignment horizontal="left" vertical="center" wrapText="1"/>
    </xf>
    <xf numFmtId="3" fontId="99" fillId="0" borderId="62" xfId="67" applyNumberFormat="1" applyFont="1" applyFill="1" applyBorder="1" applyAlignment="1">
      <alignment horizontal="center" vertical="center"/>
    </xf>
    <xf numFmtId="0" fontId="99" fillId="0" borderId="61" xfId="67" applyFont="1" applyFill="1" applyBorder="1" applyAlignment="1">
      <alignment horizontal="center" vertical="center"/>
    </xf>
    <xf numFmtId="0" fontId="100" fillId="0" borderId="61" xfId="62" applyFont="1" applyFill="1" applyBorder="1" applyAlignment="1">
      <alignment horizontal="center"/>
    </xf>
    <xf numFmtId="0" fontId="98" fillId="32" borderId="61" xfId="62" applyFont="1" applyFill="1" applyBorder="1" applyAlignment="1">
      <alignment horizontal="left" vertical="center" wrapText="1"/>
    </xf>
    <xf numFmtId="0" fontId="98" fillId="32" borderId="61" xfId="62" applyFont="1" applyFill="1" applyBorder="1" applyAlignment="1">
      <alignment horizontal="center" wrapText="1"/>
    </xf>
    <xf numFmtId="4" fontId="44" fillId="24" borderId="61" xfId="62" applyNumberFormat="1" applyFill="1" applyBorder="1" applyAlignment="1">
      <alignment horizontal="center" vertical="center"/>
    </xf>
    <xf numFmtId="0" fontId="101" fillId="0" borderId="0" xfId="67" applyFont="1" applyFill="1" applyBorder="1" applyAlignment="1">
      <alignment vertical="center" wrapText="1"/>
    </xf>
    <xf numFmtId="167" fontId="102" fillId="0" borderId="0" xfId="67" applyNumberFormat="1" applyFont="1" applyFill="1" applyBorder="1" applyAlignment="1">
      <alignment horizontal="center" vertical="center"/>
    </xf>
    <xf numFmtId="0" fontId="103" fillId="0" borderId="0" xfId="62" applyFont="1" applyFill="1" applyBorder="1"/>
    <xf numFmtId="0" fontId="103" fillId="0" borderId="0" xfId="62" applyFont="1" applyFill="1"/>
    <xf numFmtId="2" fontId="11" fillId="0" borderId="0" xfId="2" applyNumberFormat="1" applyFont="1" applyFill="1"/>
    <xf numFmtId="0" fontId="39" fillId="0" borderId="63" xfId="1" applyFont="1" applyBorder="1" applyAlignment="1">
      <alignment horizontal="center" vertical="center" wrapText="1"/>
    </xf>
    <xf numFmtId="0" fontId="42" fillId="0" borderId="64" xfId="2" applyFont="1" applyFill="1" applyBorder="1" applyAlignment="1">
      <alignment horizontal="center" vertical="center" wrapText="1"/>
    </xf>
    <xf numFmtId="0" fontId="11" fillId="0" borderId="64" xfId="2" applyFont="1" applyFill="1" applyBorder="1" applyAlignment="1">
      <alignment horizontal="center" vertical="center" wrapText="1"/>
    </xf>
    <xf numFmtId="0" fontId="42" fillId="0" borderId="63" xfId="2" applyFont="1" applyFill="1" applyBorder="1" applyAlignment="1">
      <alignment horizontal="center" vertical="center" textRotation="90" wrapText="1"/>
    </xf>
    <xf numFmtId="180" fontId="42" fillId="0" borderId="63" xfId="2" applyNumberFormat="1" applyFont="1" applyFill="1" applyBorder="1" applyAlignment="1">
      <alignment horizontal="center" vertical="center" wrapText="1"/>
    </xf>
    <xf numFmtId="180" fontId="42" fillId="0" borderId="63" xfId="2" applyNumberFormat="1" applyFont="1" applyBorder="1" applyAlignment="1">
      <alignment horizontal="center" vertical="center"/>
    </xf>
    <xf numFmtId="180" fontId="39" fillId="0" borderId="63" xfId="2" applyNumberFormat="1" applyFont="1" applyFill="1" applyBorder="1" applyAlignment="1">
      <alignment horizontal="center" vertical="center" wrapText="1"/>
    </xf>
    <xf numFmtId="0" fontId="98" fillId="32" borderId="63" xfId="62" applyFont="1" applyFill="1" applyBorder="1" applyAlignment="1">
      <alignment horizontal="center" vertical="center" wrapText="1"/>
    </xf>
    <xf numFmtId="14" fontId="11" fillId="0" borderId="63" xfId="2" applyNumberFormat="1" applyFont="1" applyFill="1" applyBorder="1" applyAlignment="1">
      <alignment horizontal="center" vertical="center" wrapText="1" shrinkToFit="1"/>
    </xf>
    <xf numFmtId="0" fontId="11" fillId="0" borderId="63" xfId="2" applyFont="1" applyBorder="1" applyAlignment="1">
      <alignment horizontal="center" vertical="center" wrapText="1"/>
    </xf>
    <xf numFmtId="0" fontId="11" fillId="0" borderId="63" xfId="2" applyFont="1" applyFill="1" applyBorder="1"/>
    <xf numFmtId="0" fontId="104" fillId="0" borderId="63" xfId="50" applyFont="1" applyFill="1" applyBorder="1" applyAlignment="1">
      <alignment vertical="center" wrapText="1"/>
    </xf>
    <xf numFmtId="180" fontId="39" fillId="0" borderId="59" xfId="2" applyNumberFormat="1" applyFont="1" applyFill="1" applyBorder="1" applyAlignment="1">
      <alignment horizontal="center" vertical="center"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9"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55" fillId="0" borderId="0" xfId="1" applyFont="1" applyFill="1" applyAlignment="1">
      <alignment horizontal="center" vertical="center" wrapText="1"/>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6" xfId="0" applyFont="1" applyFill="1" applyBorder="1" applyAlignment="1">
      <alignment horizontal="center" vertical="center"/>
    </xf>
    <xf numFmtId="0" fontId="2" fillId="0" borderId="58" xfId="0" applyFont="1" applyFill="1" applyBorder="1" applyAlignment="1">
      <alignment horizontal="center" vertical="center"/>
    </xf>
    <xf numFmtId="0" fontId="82" fillId="0" borderId="51" xfId="0" applyFont="1" applyFill="1" applyBorder="1" applyAlignment="1">
      <alignment horizontal="center" vertical="center"/>
    </xf>
    <xf numFmtId="0" fontId="82" fillId="0" borderId="52" xfId="0" applyFont="1" applyFill="1" applyBorder="1" applyAlignment="1">
      <alignment horizontal="center" vertical="center"/>
    </xf>
    <xf numFmtId="0" fontId="82" fillId="0" borderId="56" xfId="0" applyFont="1" applyFill="1" applyBorder="1" applyAlignment="1">
      <alignment horizontal="center" vertical="center"/>
    </xf>
    <xf numFmtId="0" fontId="38" fillId="0" borderId="0" xfId="49" applyFont="1" applyFill="1" applyAlignment="1">
      <alignment horizontal="center"/>
    </xf>
    <xf numFmtId="0" fontId="39" fillId="0" borderId="58" xfId="1" applyFont="1" applyBorder="1" applyAlignment="1">
      <alignment horizontal="center" vertical="center" wrapText="1"/>
    </xf>
    <xf numFmtId="0" fontId="5" fillId="0" borderId="0" xfId="1" applyFont="1" applyAlignment="1">
      <alignment horizontal="center" vertical="center" wrapText="1"/>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6" xfId="1" applyFont="1" applyBorder="1" applyAlignment="1">
      <alignment horizontal="center" vertical="center" wrapText="1"/>
    </xf>
    <xf numFmtId="0" fontId="9" fillId="0" borderId="0" xfId="1" applyFont="1" applyAlignment="1">
      <alignment horizontal="center" vertical="center"/>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6"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3" fontId="66" fillId="0" borderId="51" xfId="67" applyNumberFormat="1" applyFont="1" applyFill="1" applyBorder="1" applyAlignment="1">
      <alignment horizontal="center" vertical="center"/>
    </xf>
    <xf numFmtId="3" fontId="66" fillId="0" borderId="56"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3"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42" fillId="0" borderId="64"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3" xfId="2" applyFont="1" applyBorder="1" applyAlignment="1">
      <alignment horizontal="center" vertical="center"/>
    </xf>
    <xf numFmtId="0" fontId="39" fillId="0" borderId="64"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3"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47" fillId="0" borderId="0" xfId="2" applyFont="1" applyFill="1" applyAlignment="1">
      <alignment horizontal="center"/>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3" xfId="60" xr:uid="{00000000-0005-0000-0000-00004F000000}"/>
    <cellStyle name="Финансовый 4" xfId="73" xr:uid="{00000000-0005-0000-0000-000050000000}"/>
    <cellStyle name="Хороший 2" xfId="61" xr:uid="{00000000-0005-0000-0000-000051000000}"/>
  </cellStyles>
  <dxfs count="25">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668608281912806"/>
          <c:h val="0.7935609196204453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-412988.26109071169</c:v>
                </c:pt>
                <c:pt idx="1">
                  <c:v>-11249616.965823241</c:v>
                </c:pt>
                <c:pt idx="2">
                  <c:v>257068.12029300531</c:v>
                </c:pt>
                <c:pt idx="3">
                  <c:v>83167.278793560821</c:v>
                </c:pt>
                <c:pt idx="4">
                  <c:v>343609.89155888784</c:v>
                </c:pt>
                <c:pt idx="5">
                  <c:v>70370.61053609573</c:v>
                </c:pt>
                <c:pt idx="6">
                  <c:v>64730.763955178627</c:v>
                </c:pt>
                <c:pt idx="7">
                  <c:v>59542.922397579699</c:v>
                </c:pt>
                <c:pt idx="8">
                  <c:v>54770.85995924758</c:v>
                </c:pt>
                <c:pt idx="9">
                  <c:v>50381.25405812206</c:v>
                </c:pt>
                <c:pt idx="10">
                  <c:v>46343.452747640767</c:v>
                </c:pt>
                <c:pt idx="11">
                  <c:v>42629.260678884886</c:v>
                </c:pt>
              </c:numCache>
            </c:numRef>
          </c:val>
          <c:smooth val="0"/>
          <c:extLst>
            <c:ext xmlns:c16="http://schemas.microsoft.com/office/drawing/2014/chart" uri="{C3380CC4-5D6E-409C-BE32-E72D297353CC}">
              <c16:uniqueId val="{00000000-BEFB-48BF-8A4B-D4DB584B484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-412988.26109071169</c:v>
                </c:pt>
                <c:pt idx="1">
                  <c:v>-11662605.226913951</c:v>
                </c:pt>
                <c:pt idx="2">
                  <c:v>-11405537.106620947</c:v>
                </c:pt>
                <c:pt idx="3">
                  <c:v>-11322369.827827387</c:v>
                </c:pt>
                <c:pt idx="4">
                  <c:v>-10978759.936268499</c:v>
                </c:pt>
                <c:pt idx="5">
                  <c:v>-10908389.325732403</c:v>
                </c:pt>
                <c:pt idx="6">
                  <c:v>-10843658.561777225</c:v>
                </c:pt>
                <c:pt idx="7">
                  <c:v>-10784115.639379645</c:v>
                </c:pt>
                <c:pt idx="8">
                  <c:v>-10729344.779420396</c:v>
                </c:pt>
                <c:pt idx="9">
                  <c:v>-10678963.525362274</c:v>
                </c:pt>
                <c:pt idx="10">
                  <c:v>-10632620.072614633</c:v>
                </c:pt>
                <c:pt idx="11">
                  <c:v>-10589990.811935747</c:v>
                </c:pt>
              </c:numCache>
            </c:numRef>
          </c:val>
          <c:smooth val="0"/>
          <c:extLst>
            <c:ext xmlns:c16="http://schemas.microsoft.com/office/drawing/2014/chart" uri="{C3380CC4-5D6E-409C-BE32-E72D297353CC}">
              <c16:uniqueId val="{00000001-BEFB-48BF-8A4B-D4DB584B4846}"/>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5975586228764875E-2"/>
          <c:y val="0.89000083443326816"/>
          <c:w val="0.87295973591155551"/>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186018</xdr:rowOff>
    </xdr:from>
    <xdr:to>
      <xdr:col>7</xdr:col>
      <xdr:colOff>997324</xdr:colOff>
      <xdr:row>45</xdr:row>
      <xdr:rowOff>33618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Yacucenko-VV\Desktop\&#1085;&#1086;&#1074;&#1099;&#1081;%20&#1087;&#1072;&#1082;&#1077;&#1090;%20&#1048;&#1055;&#1056;%20&#1085;&#1072;%2027.10.2022\&#1055;&#1056;&#1069;&#1057;\&#1058;&#1080;&#1093;&#1086;&#1088;&#1077;&#1095;&#1077;&#1085;&#1089;&#1082;&#1086;&#1077;\&#1087;&#1072;&#1089;&#1087;&#1086;&#1088;&#1090;%20&#1058;&#1080;&#1093;&#1086;&#1088;&#1077;&#1095;&#1077;&#1085;&#1089;&#1082;&#1086;&#107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5;&#1088;&#1077;&#1076;&#1083;&#1086;&#1078;&#1077;&#1085;&#1080;&#1103;%20&#1074;%20&#1048;&#1055;&#1056;\2024-2028\&#1086;&#1073;&#1086;&#1089;&#1085;&#1086;&#1074;&#1099;&#1074;&#1072;&#1102;&#1097;&#1080;&#1077;\&#1055;&#1056;&#1069;&#1057;\N_22-1269%20&#1042;&#1086;&#1083;&#1086;&#1095;&#1072;&#1077;&#1074;&#1089;&#1082;&#1086;&#1077;%2015-032\N_22-1269_&#1087;&#1072;&#1089;&#1087;&#1086;&#1088;&#1090;%20&#1042;&#1086;&#1083;&#1086;&#1095;&#1072;&#1077;&#1074;&#1089;&#1082;&#1086;&#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Акционерное общество "Россети Янтарь" ДЗО  ПАО "Россети"</v>
          </cell>
        </row>
        <row r="12">
          <cell r="A12" t="str">
            <v>______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2023 год</v>
          </cell>
        </row>
        <row r="9">
          <cell r="A9" t="str">
            <v>Акционерное общество "Россети Янтарь" ДЗО  ПАО "Россети"</v>
          </cell>
        </row>
        <row r="12">
          <cell r="A12" t="str">
            <v>N_22-1269</v>
          </cell>
        </row>
        <row r="15">
          <cell r="A15" t="str">
            <v>Реконструкция ВЛ 15 кВ № 15-032 протяжённостью 3860 м, замена участков ВЛ на КЛ протяжённостью 1380 м в п. Волочаевское Светловского 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48"/>
      <c r="F1" s="15"/>
      <c r="G1" s="15"/>
    </row>
    <row r="2" spans="1:22" s="11" customFormat="1" ht="18.75" customHeight="1" x14ac:dyDescent="0.3">
      <c r="A2" s="17"/>
      <c r="C2" s="14" t="s">
        <v>7</v>
      </c>
      <c r="D2" s="448"/>
      <c r="F2" s="15"/>
      <c r="G2" s="15"/>
    </row>
    <row r="3" spans="1:22" s="11" customFormat="1" ht="18.75" x14ac:dyDescent="0.3">
      <c r="A3" s="16"/>
      <c r="C3" s="14" t="s">
        <v>64</v>
      </c>
      <c r="D3" s="448"/>
      <c r="F3" s="15"/>
      <c r="G3" s="15"/>
    </row>
    <row r="4" spans="1:22" s="11" customFormat="1" ht="18.75" x14ac:dyDescent="0.3">
      <c r="A4" s="16"/>
      <c r="D4" s="448"/>
      <c r="F4" s="15"/>
      <c r="G4" s="15"/>
      <c r="H4" s="14"/>
    </row>
    <row r="5" spans="1:22" s="11" customFormat="1" ht="15.75" x14ac:dyDescent="0.25">
      <c r="A5" s="452" t="s">
        <v>586</v>
      </c>
      <c r="B5" s="452"/>
      <c r="C5" s="452"/>
      <c r="D5" s="448"/>
      <c r="E5" s="99"/>
      <c r="F5" s="99"/>
      <c r="G5" s="99"/>
      <c r="H5" s="99"/>
      <c r="I5" s="99"/>
      <c r="J5" s="99"/>
    </row>
    <row r="6" spans="1:22" s="11" customFormat="1" ht="18.75" x14ac:dyDescent="0.3">
      <c r="A6" s="347"/>
      <c r="B6" s="15"/>
      <c r="C6" s="15"/>
      <c r="D6" s="448"/>
      <c r="F6" s="15"/>
      <c r="G6" s="15"/>
      <c r="H6" s="14"/>
    </row>
    <row r="7" spans="1:22" s="11" customFormat="1" ht="18.75" x14ac:dyDescent="0.2">
      <c r="A7" s="456" t="s">
        <v>6</v>
      </c>
      <c r="B7" s="456"/>
      <c r="C7" s="456"/>
      <c r="D7" s="448"/>
      <c r="E7" s="12"/>
      <c r="F7" s="12"/>
      <c r="G7" s="12"/>
      <c r="H7" s="12"/>
      <c r="I7" s="12"/>
      <c r="J7" s="12"/>
      <c r="K7" s="12"/>
      <c r="L7" s="12"/>
      <c r="M7" s="12"/>
      <c r="N7" s="12"/>
      <c r="O7" s="12"/>
      <c r="P7" s="12"/>
      <c r="Q7" s="12"/>
      <c r="R7" s="12"/>
      <c r="S7" s="12"/>
      <c r="T7" s="12"/>
      <c r="U7" s="12"/>
      <c r="V7" s="12"/>
    </row>
    <row r="8" spans="1:22" s="11" customFormat="1" ht="18.75" x14ac:dyDescent="0.2">
      <c r="A8" s="348"/>
      <c r="B8" s="348"/>
      <c r="C8" s="348"/>
      <c r="D8" s="448"/>
      <c r="E8" s="13"/>
      <c r="F8" s="13"/>
      <c r="G8" s="13"/>
      <c r="H8" s="13"/>
      <c r="I8" s="12"/>
      <c r="J8" s="12"/>
      <c r="K8" s="12"/>
      <c r="L8" s="12"/>
      <c r="M8" s="12"/>
      <c r="N8" s="12"/>
      <c r="O8" s="12"/>
      <c r="P8" s="12"/>
      <c r="Q8" s="12"/>
      <c r="R8" s="12"/>
      <c r="S8" s="12"/>
      <c r="T8" s="12"/>
      <c r="U8" s="12"/>
      <c r="V8" s="12"/>
    </row>
    <row r="9" spans="1:22" s="11" customFormat="1" ht="18.75" x14ac:dyDescent="0.2">
      <c r="A9" s="457" t="s">
        <v>533</v>
      </c>
      <c r="B9" s="457"/>
      <c r="C9" s="457"/>
      <c r="D9" s="448"/>
      <c r="E9" s="7"/>
      <c r="F9" s="7"/>
      <c r="G9" s="7"/>
      <c r="H9" s="7"/>
      <c r="I9" s="12"/>
      <c r="J9" s="12"/>
      <c r="K9" s="12"/>
      <c r="L9" s="12"/>
      <c r="M9" s="12"/>
      <c r="N9" s="12"/>
      <c r="O9" s="12"/>
      <c r="P9" s="12"/>
      <c r="Q9" s="12"/>
      <c r="R9" s="12"/>
      <c r="S9" s="12"/>
      <c r="T9" s="12"/>
      <c r="U9" s="12"/>
      <c r="V9" s="12"/>
    </row>
    <row r="10" spans="1:22" s="11" customFormat="1" ht="18.75" x14ac:dyDescent="0.2">
      <c r="A10" s="458" t="s">
        <v>5</v>
      </c>
      <c r="B10" s="458"/>
      <c r="C10" s="458"/>
      <c r="D10" s="448"/>
      <c r="E10" s="5"/>
      <c r="F10" s="5"/>
      <c r="G10" s="5"/>
      <c r="H10" s="5"/>
      <c r="I10" s="12"/>
      <c r="J10" s="12"/>
      <c r="K10" s="12"/>
      <c r="L10" s="12"/>
      <c r="M10" s="12"/>
      <c r="N10" s="12"/>
      <c r="O10" s="12"/>
      <c r="P10" s="12"/>
      <c r="Q10" s="12"/>
      <c r="R10" s="12"/>
      <c r="S10" s="12"/>
      <c r="T10" s="12"/>
      <c r="U10" s="12"/>
      <c r="V10" s="12"/>
    </row>
    <row r="11" spans="1:22" s="11" customFormat="1" ht="18.75" x14ac:dyDescent="0.2">
      <c r="A11" s="348"/>
      <c r="B11" s="348"/>
      <c r="C11" s="348"/>
      <c r="D11" s="448"/>
      <c r="E11" s="13"/>
      <c r="F11" s="13"/>
      <c r="G11" s="13"/>
      <c r="H11" s="13"/>
      <c r="I11" s="12"/>
      <c r="J11" s="12"/>
      <c r="K11" s="12"/>
      <c r="L11" s="12"/>
      <c r="M11" s="12"/>
      <c r="N11" s="12"/>
      <c r="O11" s="12"/>
      <c r="P11" s="12"/>
      <c r="Q11" s="12"/>
      <c r="R11" s="12"/>
      <c r="S11" s="12"/>
      <c r="T11" s="12"/>
      <c r="U11" s="12"/>
      <c r="V11" s="12"/>
    </row>
    <row r="12" spans="1:22" s="11" customFormat="1" ht="18.75" x14ac:dyDescent="0.2">
      <c r="A12" s="459" t="s">
        <v>559</v>
      </c>
      <c r="B12" s="459"/>
      <c r="C12" s="459"/>
      <c r="D12" s="448"/>
      <c r="E12" s="7"/>
      <c r="F12" s="7"/>
      <c r="G12" s="7"/>
      <c r="H12" s="7"/>
      <c r="I12" s="12"/>
      <c r="J12" s="12"/>
      <c r="K12" s="12"/>
      <c r="L12" s="12"/>
      <c r="M12" s="12"/>
      <c r="N12" s="12"/>
      <c r="O12" s="12"/>
      <c r="P12" s="12"/>
      <c r="Q12" s="12"/>
      <c r="R12" s="12"/>
      <c r="S12" s="12"/>
      <c r="T12" s="12"/>
      <c r="U12" s="12"/>
      <c r="V12" s="12"/>
    </row>
    <row r="13" spans="1:22" s="11" customFormat="1" ht="18.75" x14ac:dyDescent="0.2">
      <c r="A13" s="453" t="s">
        <v>4</v>
      </c>
      <c r="B13" s="453"/>
      <c r="C13" s="453"/>
      <c r="D13" s="448"/>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48"/>
      <c r="E14" s="9"/>
      <c r="F14" s="9"/>
      <c r="G14" s="9"/>
      <c r="H14" s="9"/>
      <c r="I14" s="9"/>
      <c r="J14" s="9"/>
      <c r="K14" s="9"/>
      <c r="L14" s="9"/>
      <c r="M14" s="9"/>
      <c r="N14" s="9"/>
      <c r="O14" s="9"/>
      <c r="P14" s="9"/>
      <c r="Q14" s="9"/>
      <c r="R14" s="9"/>
      <c r="S14" s="9"/>
      <c r="T14" s="9"/>
      <c r="U14" s="9"/>
      <c r="V14" s="9"/>
    </row>
    <row r="15" spans="1:22" s="3" customFormat="1" ht="68.25" customHeight="1" x14ac:dyDescent="0.2">
      <c r="A15" s="454" t="s">
        <v>546</v>
      </c>
      <c r="B15" s="454"/>
      <c r="C15" s="454"/>
      <c r="D15" s="448"/>
      <c r="E15" s="7"/>
      <c r="F15" s="7"/>
      <c r="G15" s="7"/>
      <c r="H15" s="7"/>
      <c r="I15" s="7"/>
      <c r="J15" s="7"/>
      <c r="K15" s="7"/>
      <c r="L15" s="7"/>
      <c r="M15" s="7"/>
      <c r="N15" s="7"/>
      <c r="O15" s="7"/>
      <c r="P15" s="7"/>
      <c r="Q15" s="7"/>
      <c r="R15" s="7"/>
      <c r="S15" s="7"/>
      <c r="T15" s="7"/>
      <c r="U15" s="7"/>
      <c r="V15" s="7"/>
    </row>
    <row r="16" spans="1:22" s="3" customFormat="1" ht="15" customHeight="1" x14ac:dyDescent="0.2">
      <c r="A16" s="453" t="s">
        <v>3</v>
      </c>
      <c r="B16" s="453"/>
      <c r="C16" s="453"/>
      <c r="D16" s="448"/>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48"/>
      <c r="E17" s="4"/>
      <c r="F17" s="4"/>
      <c r="G17" s="4"/>
      <c r="H17" s="4"/>
      <c r="I17" s="4"/>
      <c r="J17" s="4"/>
      <c r="K17" s="4"/>
      <c r="L17" s="4"/>
      <c r="M17" s="4"/>
      <c r="N17" s="4"/>
      <c r="O17" s="4"/>
      <c r="P17" s="4"/>
      <c r="Q17" s="4"/>
      <c r="R17" s="4"/>
      <c r="S17" s="4"/>
    </row>
    <row r="18" spans="1:22" s="3" customFormat="1" ht="15" customHeight="1" x14ac:dyDescent="0.2">
      <c r="A18" s="454" t="s">
        <v>407</v>
      </c>
      <c r="B18" s="455"/>
      <c r="C18" s="455"/>
      <c r="D18" s="448"/>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48"/>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4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4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6" t="s">
        <v>61</v>
      </c>
      <c r="B22" s="39" t="s">
        <v>285</v>
      </c>
      <c r="C22" s="349" t="s">
        <v>560</v>
      </c>
      <c r="D22" s="448"/>
      <c r="E22" s="28"/>
      <c r="F22" s="28"/>
      <c r="G22" s="28"/>
      <c r="H22" s="28"/>
      <c r="I22" s="27"/>
      <c r="J22" s="27"/>
      <c r="K22" s="27"/>
      <c r="L22" s="27"/>
      <c r="M22" s="27"/>
      <c r="N22" s="27"/>
      <c r="O22" s="27"/>
      <c r="P22" s="27"/>
      <c r="Q22" s="27"/>
      <c r="R22" s="27"/>
      <c r="S22" s="27"/>
      <c r="T22" s="26"/>
      <c r="U22" s="26"/>
      <c r="V22" s="26"/>
    </row>
    <row r="23" spans="1:22" s="3" customFormat="1" ht="63" x14ac:dyDescent="0.2">
      <c r="A23" s="256" t="s">
        <v>60</v>
      </c>
      <c r="B23" s="257" t="s">
        <v>509</v>
      </c>
      <c r="C23" s="260" t="s">
        <v>537</v>
      </c>
      <c r="D23" s="44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49"/>
      <c r="B24" s="450"/>
      <c r="C24" s="451"/>
      <c r="D24" s="44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6" t="s">
        <v>356</v>
      </c>
      <c r="C25" s="34" t="s">
        <v>462</v>
      </c>
      <c r="D25" s="448"/>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6" t="s">
        <v>71</v>
      </c>
      <c r="C26" s="34" t="s">
        <v>423</v>
      </c>
      <c r="D26" s="448"/>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6" t="s">
        <v>70</v>
      </c>
      <c r="C27" s="446" t="s">
        <v>585</v>
      </c>
      <c r="D27" s="448"/>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6" t="s">
        <v>357</v>
      </c>
      <c r="C28" s="34" t="s">
        <v>461</v>
      </c>
      <c r="D28" s="448"/>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6" t="s">
        <v>358</v>
      </c>
      <c r="C29" s="34" t="s">
        <v>461</v>
      </c>
      <c r="D29" s="448"/>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6" t="s">
        <v>359</v>
      </c>
      <c r="C30" s="34" t="s">
        <v>461</v>
      </c>
      <c r="D30" s="448"/>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461</v>
      </c>
      <c r="D31" s="448"/>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461</v>
      </c>
      <c r="D32" s="448"/>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512</v>
      </c>
      <c r="D33" s="448"/>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461</v>
      </c>
      <c r="D34" s="448"/>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461</v>
      </c>
      <c r="D35" s="448"/>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461</v>
      </c>
      <c r="D36" s="448"/>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510</v>
      </c>
      <c r="D37" s="448"/>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461</v>
      </c>
      <c r="D38" s="448"/>
      <c r="E38" s="22"/>
      <c r="F38" s="22"/>
      <c r="G38" s="22"/>
      <c r="H38" s="22"/>
      <c r="I38" s="22"/>
      <c r="J38" s="22"/>
      <c r="K38" s="22"/>
      <c r="L38" s="22"/>
      <c r="M38" s="22"/>
      <c r="N38" s="22"/>
      <c r="O38" s="22"/>
      <c r="P38" s="22"/>
      <c r="Q38" s="22"/>
      <c r="R38" s="22"/>
      <c r="S38" s="22"/>
      <c r="T38" s="22"/>
      <c r="U38" s="22"/>
      <c r="V38" s="22"/>
    </row>
    <row r="39" spans="1:22" ht="23.25" customHeight="1" x14ac:dyDescent="0.25">
      <c r="A39" s="449"/>
      <c r="B39" s="450"/>
      <c r="C39" s="451"/>
      <c r="D39" s="448"/>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39" t="s">
        <v>558</v>
      </c>
      <c r="D40" s="448"/>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62" t="s">
        <v>510</v>
      </c>
      <c r="D41" s="448"/>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62" t="s">
        <v>510</v>
      </c>
      <c r="D42" s="448"/>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62" t="s">
        <v>462</v>
      </c>
      <c r="D43" s="448"/>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62" t="s">
        <v>462</v>
      </c>
      <c r="D44" s="448"/>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62" t="s">
        <v>462</v>
      </c>
      <c r="D45" s="448"/>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62" t="s">
        <v>462</v>
      </c>
      <c r="D46" s="448"/>
      <c r="E46" s="22"/>
      <c r="F46" s="22"/>
      <c r="G46" s="22"/>
      <c r="H46" s="22"/>
      <c r="I46" s="22"/>
      <c r="J46" s="22"/>
      <c r="K46" s="22"/>
      <c r="L46" s="22"/>
      <c r="M46" s="22"/>
      <c r="N46" s="22"/>
      <c r="O46" s="22"/>
      <c r="P46" s="22"/>
      <c r="Q46" s="22"/>
      <c r="R46" s="22"/>
      <c r="S46" s="22"/>
      <c r="T46" s="22"/>
      <c r="U46" s="22"/>
      <c r="V46" s="22"/>
    </row>
    <row r="47" spans="1:22" ht="18.75" customHeight="1" x14ac:dyDescent="0.25">
      <c r="A47" s="449"/>
      <c r="B47" s="450"/>
      <c r="C47" s="451"/>
      <c r="D47" s="448"/>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6" t="str">
        <f>CONCATENATE(ROUND('6.2. Паспорт фин осв ввод '!AC24,2)," млн.руб.")</f>
        <v>0 млн.руб.</v>
      </c>
      <c r="D48" s="223"/>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6" t="str">
        <f>CONCATENATE(ROUND('6.2. Паспорт фин осв ввод '!AC30,2)," млн.руб.")</f>
        <v>0 млн.руб.</v>
      </c>
      <c r="D49" s="223"/>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1"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row>
    <row r="5" spans="1:28" s="11" customFormat="1" ht="15.75" x14ac:dyDescent="0.2">
      <c r="A5" s="16"/>
    </row>
    <row r="6" spans="1:28" s="11" customFormat="1" ht="18.75" x14ac:dyDescent="0.2">
      <c r="A6" s="461" t="s">
        <v>6</v>
      </c>
      <c r="B6" s="461"/>
      <c r="C6" s="461"/>
      <c r="D6" s="461"/>
      <c r="E6" s="461"/>
      <c r="F6" s="461"/>
      <c r="G6" s="461"/>
      <c r="H6" s="461"/>
      <c r="I6" s="461"/>
      <c r="J6" s="461"/>
      <c r="K6" s="461"/>
      <c r="L6" s="461"/>
      <c r="M6" s="461"/>
      <c r="N6" s="461"/>
      <c r="O6" s="461"/>
      <c r="P6" s="461"/>
      <c r="Q6" s="461"/>
      <c r="R6" s="461"/>
      <c r="S6" s="461"/>
      <c r="T6" s="12"/>
      <c r="U6" s="12"/>
      <c r="V6" s="12"/>
      <c r="W6" s="12"/>
      <c r="X6" s="12"/>
      <c r="Y6" s="12"/>
      <c r="Z6" s="12"/>
      <c r="AA6" s="12"/>
      <c r="AB6" s="12"/>
    </row>
    <row r="7" spans="1:28" s="11" customFormat="1" ht="18.75" x14ac:dyDescent="0.2">
      <c r="A7" s="461"/>
      <c r="B7" s="461"/>
      <c r="C7" s="461"/>
      <c r="D7" s="461"/>
      <c r="E7" s="461"/>
      <c r="F7" s="461"/>
      <c r="G7" s="461"/>
      <c r="H7" s="461"/>
      <c r="I7" s="461"/>
      <c r="J7" s="461"/>
      <c r="K7" s="461"/>
      <c r="L7" s="461"/>
      <c r="M7" s="461"/>
      <c r="N7" s="461"/>
      <c r="O7" s="461"/>
      <c r="P7" s="461"/>
      <c r="Q7" s="461"/>
      <c r="R7" s="461"/>
      <c r="S7" s="461"/>
      <c r="T7" s="12"/>
      <c r="U7" s="12"/>
      <c r="V7" s="12"/>
      <c r="W7" s="12"/>
      <c r="X7" s="12"/>
      <c r="Y7" s="12"/>
      <c r="Z7" s="12"/>
      <c r="AA7" s="12"/>
      <c r="AB7" s="12"/>
    </row>
    <row r="8" spans="1:28" s="11" customFormat="1" ht="18.75" x14ac:dyDescent="0.2">
      <c r="A8" s="462" t="str">
        <f>'1. паспорт местоположение'!A9:C9</f>
        <v>Акционерное общество "Россети Янтарь" ДЗО  ПАО "Россети"</v>
      </c>
      <c r="B8" s="462"/>
      <c r="C8" s="462"/>
      <c r="D8" s="462"/>
      <c r="E8" s="462"/>
      <c r="F8" s="462"/>
      <c r="G8" s="462"/>
      <c r="H8" s="462"/>
      <c r="I8" s="462"/>
      <c r="J8" s="462"/>
      <c r="K8" s="462"/>
      <c r="L8" s="462"/>
      <c r="M8" s="462"/>
      <c r="N8" s="462"/>
      <c r="O8" s="462"/>
      <c r="P8" s="462"/>
      <c r="Q8" s="462"/>
      <c r="R8" s="462"/>
      <c r="S8" s="462"/>
      <c r="T8" s="12"/>
      <c r="U8" s="12"/>
      <c r="V8" s="12"/>
      <c r="W8" s="12"/>
      <c r="X8" s="12"/>
      <c r="Y8" s="12"/>
      <c r="Z8" s="12"/>
      <c r="AA8" s="12"/>
      <c r="AB8" s="12"/>
    </row>
    <row r="9" spans="1:28" s="11" customFormat="1" ht="18.75" x14ac:dyDescent="0.2">
      <c r="A9" s="453" t="s">
        <v>5</v>
      </c>
      <c r="B9" s="453"/>
      <c r="C9" s="453"/>
      <c r="D9" s="453"/>
      <c r="E9" s="453"/>
      <c r="F9" s="453"/>
      <c r="G9" s="453"/>
      <c r="H9" s="453"/>
      <c r="I9" s="453"/>
      <c r="J9" s="453"/>
      <c r="K9" s="453"/>
      <c r="L9" s="453"/>
      <c r="M9" s="453"/>
      <c r="N9" s="453"/>
      <c r="O9" s="453"/>
      <c r="P9" s="453"/>
      <c r="Q9" s="453"/>
      <c r="R9" s="453"/>
      <c r="S9" s="453"/>
      <c r="T9" s="12"/>
      <c r="U9" s="12"/>
      <c r="V9" s="12"/>
      <c r="W9" s="12"/>
      <c r="X9" s="12"/>
      <c r="Y9" s="12"/>
      <c r="Z9" s="12"/>
      <c r="AA9" s="12"/>
      <c r="AB9" s="12"/>
    </row>
    <row r="10" spans="1:28" s="11" customFormat="1" ht="18.75" x14ac:dyDescent="0.2">
      <c r="A10" s="461"/>
      <c r="B10" s="461"/>
      <c r="C10" s="461"/>
      <c r="D10" s="461"/>
      <c r="E10" s="461"/>
      <c r="F10" s="461"/>
      <c r="G10" s="461"/>
      <c r="H10" s="461"/>
      <c r="I10" s="461"/>
      <c r="J10" s="461"/>
      <c r="K10" s="461"/>
      <c r="L10" s="461"/>
      <c r="M10" s="461"/>
      <c r="N10" s="461"/>
      <c r="O10" s="461"/>
      <c r="P10" s="461"/>
      <c r="Q10" s="461"/>
      <c r="R10" s="461"/>
      <c r="S10" s="461"/>
      <c r="T10" s="12"/>
      <c r="U10" s="12"/>
      <c r="V10" s="12"/>
      <c r="W10" s="12"/>
      <c r="X10" s="12"/>
      <c r="Y10" s="12"/>
      <c r="Z10" s="12"/>
      <c r="AA10" s="12"/>
      <c r="AB10" s="12"/>
    </row>
    <row r="11" spans="1:28" s="11" customFormat="1" ht="18.75" x14ac:dyDescent="0.2">
      <c r="A11" s="462" t="str">
        <f>'1. паспорт местоположение'!A12:C12</f>
        <v>N_22-1266</v>
      </c>
      <c r="B11" s="462"/>
      <c r="C11" s="462"/>
      <c r="D11" s="462"/>
      <c r="E11" s="462"/>
      <c r="F11" s="462"/>
      <c r="G11" s="462"/>
      <c r="H11" s="462"/>
      <c r="I11" s="462"/>
      <c r="J11" s="462"/>
      <c r="K11" s="462"/>
      <c r="L11" s="462"/>
      <c r="M11" s="462"/>
      <c r="N11" s="462"/>
      <c r="O11" s="462"/>
      <c r="P11" s="462"/>
      <c r="Q11" s="462"/>
      <c r="R11" s="462"/>
      <c r="S11" s="462"/>
      <c r="T11" s="12"/>
      <c r="U11" s="12"/>
      <c r="V11" s="12"/>
      <c r="W11" s="12"/>
      <c r="X11" s="12"/>
      <c r="Y11" s="12"/>
      <c r="Z11" s="12"/>
      <c r="AA11" s="12"/>
      <c r="AB11" s="12"/>
    </row>
    <row r="12" spans="1:28" s="11" customFormat="1" ht="18.75" x14ac:dyDescent="0.2">
      <c r="A12" s="453" t="s">
        <v>4</v>
      </c>
      <c r="B12" s="453"/>
      <c r="C12" s="453"/>
      <c r="D12" s="453"/>
      <c r="E12" s="453"/>
      <c r="F12" s="453"/>
      <c r="G12" s="453"/>
      <c r="H12" s="453"/>
      <c r="I12" s="453"/>
      <c r="J12" s="453"/>
      <c r="K12" s="453"/>
      <c r="L12" s="453"/>
      <c r="M12" s="453"/>
      <c r="N12" s="453"/>
      <c r="O12" s="453"/>
      <c r="P12" s="453"/>
      <c r="Q12" s="453"/>
      <c r="R12" s="453"/>
      <c r="S12" s="453"/>
      <c r="T12" s="12"/>
      <c r="U12" s="12"/>
      <c r="V12" s="12"/>
      <c r="W12" s="12"/>
      <c r="X12" s="12"/>
      <c r="Y12" s="12"/>
      <c r="Z12" s="12"/>
      <c r="AA12" s="12"/>
      <c r="AB12" s="12"/>
    </row>
    <row r="13" spans="1:28" s="8" customFormat="1" ht="15.75" customHeight="1" x14ac:dyDescent="0.2">
      <c r="A13" s="466"/>
      <c r="B13" s="466"/>
      <c r="C13" s="466"/>
      <c r="D13" s="466"/>
      <c r="E13" s="466"/>
      <c r="F13" s="466"/>
      <c r="G13" s="466"/>
      <c r="H13" s="466"/>
      <c r="I13" s="466"/>
      <c r="J13" s="466"/>
      <c r="K13" s="466"/>
      <c r="L13" s="466"/>
      <c r="M13" s="466"/>
      <c r="N13" s="466"/>
      <c r="O13" s="466"/>
      <c r="P13" s="466"/>
      <c r="Q13" s="466"/>
      <c r="R13" s="466"/>
      <c r="S13" s="466"/>
      <c r="T13" s="9"/>
      <c r="U13" s="9"/>
      <c r="V13" s="9"/>
      <c r="W13" s="9"/>
      <c r="X13" s="9"/>
      <c r="Y13" s="9"/>
      <c r="Z13" s="9"/>
      <c r="AA13" s="9"/>
      <c r="AB13" s="9"/>
    </row>
    <row r="14" spans="1:28" s="3" customFormat="1" ht="68.25" customHeight="1" x14ac:dyDescent="0.2">
      <c r="A14" s="467"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4" s="467"/>
      <c r="C14" s="467"/>
      <c r="D14" s="467"/>
      <c r="E14" s="467"/>
      <c r="F14" s="467"/>
      <c r="G14" s="467"/>
      <c r="H14" s="467"/>
      <c r="I14" s="467"/>
      <c r="J14" s="467"/>
      <c r="K14" s="467"/>
      <c r="L14" s="467"/>
      <c r="M14" s="467"/>
      <c r="N14" s="467"/>
      <c r="O14" s="467"/>
      <c r="P14" s="467"/>
      <c r="Q14" s="467"/>
      <c r="R14" s="467"/>
      <c r="S14" s="467"/>
      <c r="T14" s="7"/>
      <c r="U14" s="7"/>
      <c r="V14" s="7"/>
      <c r="W14" s="7"/>
      <c r="X14" s="7"/>
      <c r="Y14" s="7"/>
      <c r="Z14" s="7"/>
      <c r="AA14" s="7"/>
      <c r="AB14" s="7"/>
    </row>
    <row r="15" spans="1:28" s="3" customFormat="1" ht="15" customHeight="1" x14ac:dyDescent="0.2">
      <c r="A15" s="453" t="s">
        <v>3</v>
      </c>
      <c r="B15" s="453"/>
      <c r="C15" s="453"/>
      <c r="D15" s="453"/>
      <c r="E15" s="453"/>
      <c r="F15" s="453"/>
      <c r="G15" s="453"/>
      <c r="H15" s="453"/>
      <c r="I15" s="453"/>
      <c r="J15" s="453"/>
      <c r="K15" s="453"/>
      <c r="L15" s="453"/>
      <c r="M15" s="453"/>
      <c r="N15" s="453"/>
      <c r="O15" s="453"/>
      <c r="P15" s="453"/>
      <c r="Q15" s="453"/>
      <c r="R15" s="453"/>
      <c r="S15" s="453"/>
      <c r="T15" s="5"/>
      <c r="U15" s="5"/>
      <c r="V15" s="5"/>
      <c r="W15" s="5"/>
      <c r="X15" s="5"/>
      <c r="Y15" s="5"/>
      <c r="Z15" s="5"/>
      <c r="AA15" s="5"/>
      <c r="AB15" s="5"/>
    </row>
    <row r="16" spans="1:28" s="3" customFormat="1" ht="15" customHeight="1" x14ac:dyDescent="0.2">
      <c r="A16" s="468"/>
      <c r="B16" s="468"/>
      <c r="C16" s="468"/>
      <c r="D16" s="468"/>
      <c r="E16" s="468"/>
      <c r="F16" s="468"/>
      <c r="G16" s="468"/>
      <c r="H16" s="468"/>
      <c r="I16" s="468"/>
      <c r="J16" s="468"/>
      <c r="K16" s="468"/>
      <c r="L16" s="468"/>
      <c r="M16" s="468"/>
      <c r="N16" s="468"/>
      <c r="O16" s="468"/>
      <c r="P16" s="468"/>
      <c r="Q16" s="468"/>
      <c r="R16" s="468"/>
      <c r="S16" s="468"/>
      <c r="T16" s="4"/>
      <c r="U16" s="4"/>
      <c r="V16" s="4"/>
      <c r="W16" s="4"/>
      <c r="X16" s="4"/>
      <c r="Y16" s="4"/>
    </row>
    <row r="17" spans="1:28" s="3" customFormat="1" ht="45.75" customHeight="1" x14ac:dyDescent="0.2">
      <c r="A17" s="454" t="s">
        <v>381</v>
      </c>
      <c r="B17" s="454"/>
      <c r="C17" s="454"/>
      <c r="D17" s="454"/>
      <c r="E17" s="454"/>
      <c r="F17" s="454"/>
      <c r="G17" s="454"/>
      <c r="H17" s="454"/>
      <c r="I17" s="454"/>
      <c r="J17" s="454"/>
      <c r="K17" s="454"/>
      <c r="L17" s="454"/>
      <c r="M17" s="454"/>
      <c r="N17" s="454"/>
      <c r="O17" s="454"/>
      <c r="P17" s="454"/>
      <c r="Q17" s="454"/>
      <c r="R17" s="454"/>
      <c r="S17" s="454"/>
      <c r="T17" s="6"/>
      <c r="U17" s="6"/>
      <c r="V17" s="6"/>
      <c r="W17" s="6"/>
      <c r="X17" s="6"/>
      <c r="Y17" s="6"/>
      <c r="Z17" s="6"/>
      <c r="AA17" s="6"/>
      <c r="AB17" s="6"/>
    </row>
    <row r="18" spans="1:28" s="3" customFormat="1" ht="15" customHeight="1" x14ac:dyDescent="0.2">
      <c r="A18" s="469"/>
      <c r="B18" s="469"/>
      <c r="C18" s="469"/>
      <c r="D18" s="469"/>
      <c r="E18" s="469"/>
      <c r="F18" s="469"/>
      <c r="G18" s="469"/>
      <c r="H18" s="469"/>
      <c r="I18" s="469"/>
      <c r="J18" s="469"/>
      <c r="K18" s="469"/>
      <c r="L18" s="469"/>
      <c r="M18" s="469"/>
      <c r="N18" s="469"/>
      <c r="O18" s="469"/>
      <c r="P18" s="469"/>
      <c r="Q18" s="469"/>
      <c r="R18" s="469"/>
      <c r="S18" s="469"/>
      <c r="T18" s="4"/>
      <c r="U18" s="4"/>
      <c r="V18" s="4"/>
      <c r="W18" s="4"/>
      <c r="X18" s="4"/>
      <c r="Y18" s="4"/>
    </row>
    <row r="19" spans="1:28" s="3" customFormat="1" ht="54" customHeight="1" x14ac:dyDescent="0.2">
      <c r="A19" s="460" t="s">
        <v>2</v>
      </c>
      <c r="B19" s="460" t="s">
        <v>93</v>
      </c>
      <c r="C19" s="463" t="s">
        <v>301</v>
      </c>
      <c r="D19" s="460" t="s">
        <v>300</v>
      </c>
      <c r="E19" s="460" t="s">
        <v>92</v>
      </c>
      <c r="F19" s="460" t="s">
        <v>91</v>
      </c>
      <c r="G19" s="460" t="s">
        <v>296</v>
      </c>
      <c r="H19" s="460" t="s">
        <v>90</v>
      </c>
      <c r="I19" s="460" t="s">
        <v>89</v>
      </c>
      <c r="J19" s="460" t="s">
        <v>88</v>
      </c>
      <c r="K19" s="460" t="s">
        <v>87</v>
      </c>
      <c r="L19" s="460" t="s">
        <v>86</v>
      </c>
      <c r="M19" s="460" t="s">
        <v>85</v>
      </c>
      <c r="N19" s="460" t="s">
        <v>84</v>
      </c>
      <c r="O19" s="460" t="s">
        <v>83</v>
      </c>
      <c r="P19" s="460" t="s">
        <v>82</v>
      </c>
      <c r="Q19" s="460" t="s">
        <v>299</v>
      </c>
      <c r="R19" s="460"/>
      <c r="S19" s="465" t="s">
        <v>375</v>
      </c>
      <c r="T19" s="4"/>
      <c r="U19" s="4"/>
      <c r="V19" s="4"/>
      <c r="W19" s="4"/>
      <c r="X19" s="4"/>
      <c r="Y19" s="4"/>
    </row>
    <row r="20" spans="1:28" s="3" customFormat="1" ht="180.75" customHeight="1" x14ac:dyDescent="0.2">
      <c r="A20" s="460"/>
      <c r="B20" s="460"/>
      <c r="C20" s="464"/>
      <c r="D20" s="460"/>
      <c r="E20" s="460"/>
      <c r="F20" s="460"/>
      <c r="G20" s="460"/>
      <c r="H20" s="460"/>
      <c r="I20" s="460"/>
      <c r="J20" s="460"/>
      <c r="K20" s="460"/>
      <c r="L20" s="460"/>
      <c r="M20" s="460"/>
      <c r="N20" s="460"/>
      <c r="O20" s="460"/>
      <c r="P20" s="460"/>
      <c r="Q20" s="40" t="s">
        <v>297</v>
      </c>
      <c r="R20" s="41" t="s">
        <v>298</v>
      </c>
      <c r="S20" s="465"/>
      <c r="T20" s="27"/>
      <c r="U20" s="27"/>
      <c r="V20" s="27"/>
      <c r="W20" s="27"/>
      <c r="X20" s="27"/>
      <c r="Y20" s="27"/>
      <c r="Z20" s="26"/>
      <c r="AA20" s="26"/>
      <c r="AB20" s="26"/>
    </row>
    <row r="21" spans="1:28" s="3" customFormat="1" ht="18.75" x14ac:dyDescent="0.2">
      <c r="A21" s="40">
        <v>1</v>
      </c>
      <c r="B21" s="43">
        <v>2</v>
      </c>
      <c r="C21" s="40">
        <v>3</v>
      </c>
      <c r="D21" s="43">
        <v>4</v>
      </c>
      <c r="E21" s="40">
        <v>5</v>
      </c>
      <c r="F21" s="43">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107" customFormat="1" ht="18.75" x14ac:dyDescent="0.25">
      <c r="A22" s="104" t="s">
        <v>295</v>
      </c>
      <c r="B22" s="224" t="s">
        <v>295</v>
      </c>
      <c r="C22" s="224" t="s">
        <v>295</v>
      </c>
      <c r="D22" s="224" t="s">
        <v>295</v>
      </c>
      <c r="E22" s="224" t="s">
        <v>295</v>
      </c>
      <c r="F22" s="224" t="s">
        <v>295</v>
      </c>
      <c r="G22" s="224" t="s">
        <v>295</v>
      </c>
      <c r="H22" s="225" t="s">
        <v>295</v>
      </c>
      <c r="I22" s="225" t="s">
        <v>295</v>
      </c>
      <c r="J22" s="225" t="s">
        <v>295</v>
      </c>
      <c r="K22" s="224" t="s">
        <v>295</v>
      </c>
      <c r="L22" s="224" t="s">
        <v>295</v>
      </c>
      <c r="M22" s="224" t="s">
        <v>295</v>
      </c>
      <c r="N22" s="224" t="s">
        <v>295</v>
      </c>
      <c r="O22" s="224" t="s">
        <v>295</v>
      </c>
      <c r="P22" s="224" t="s">
        <v>295</v>
      </c>
      <c r="Q22" s="224" t="s">
        <v>295</v>
      </c>
      <c r="R22" s="224" t="s">
        <v>295</v>
      </c>
      <c r="S22" s="226" t="s">
        <v>295</v>
      </c>
      <c r="T22" s="27"/>
      <c r="U22" s="27"/>
      <c r="V22" s="27"/>
      <c r="W22" s="27"/>
      <c r="X22" s="27"/>
      <c r="Y22" s="27"/>
      <c r="Z22" s="106"/>
      <c r="AA22" s="106"/>
      <c r="AB22" s="106"/>
    </row>
    <row r="23" spans="1:28" ht="20.25" customHeight="1" x14ac:dyDescent="0.25">
      <c r="A23" s="80"/>
      <c r="B23" s="43" t="s">
        <v>294</v>
      </c>
      <c r="C23" s="43"/>
      <c r="D23" s="43"/>
      <c r="E23" s="80" t="s">
        <v>295</v>
      </c>
      <c r="F23" s="80" t="s">
        <v>295</v>
      </c>
      <c r="G23" s="80" t="s">
        <v>295</v>
      </c>
      <c r="H23" s="105" t="str">
        <f>H22</f>
        <v>-</v>
      </c>
      <c r="I23" s="80"/>
      <c r="J23" s="105" t="str">
        <f>J22</f>
        <v>-</v>
      </c>
      <c r="K23" s="80"/>
      <c r="L23" s="80"/>
      <c r="M23" s="80"/>
      <c r="N23" s="80"/>
      <c r="O23" s="80"/>
      <c r="P23" s="80"/>
      <c r="Q23" s="81"/>
      <c r="R23" s="2"/>
      <c r="S23" s="196"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zoomScale="90" zoomScaleNormal="60" zoomScaleSheetLayoutView="90" workbookViewId="0">
      <selection activeCell="G35" sqref="G35"/>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2" t="str">
        <f>'1. паспорт местоположение'!A5:C5</f>
        <v>Год раскрытия информации: 2026 год</v>
      </c>
      <c r="B6" s="452"/>
      <c r="C6" s="452"/>
      <c r="D6" s="452"/>
      <c r="E6" s="452"/>
      <c r="F6" s="452"/>
      <c r="G6" s="452"/>
      <c r="H6" s="452"/>
      <c r="I6" s="452"/>
      <c r="J6" s="452"/>
      <c r="K6" s="452"/>
      <c r="L6" s="452"/>
      <c r="M6" s="452"/>
      <c r="N6" s="452"/>
      <c r="O6" s="452"/>
      <c r="P6" s="452"/>
      <c r="Q6" s="452"/>
      <c r="R6" s="452"/>
      <c r="S6" s="452"/>
      <c r="T6" s="452"/>
    </row>
    <row r="7" spans="1:20" s="11" customFormat="1" x14ac:dyDescent="0.2">
      <c r="A7" s="16"/>
      <c r="H7" s="15"/>
    </row>
    <row r="8" spans="1:20" s="11" customFormat="1" ht="18.75" x14ac:dyDescent="0.2">
      <c r="A8" s="461" t="s">
        <v>6</v>
      </c>
      <c r="B8" s="461"/>
      <c r="C8" s="461"/>
      <c r="D8" s="461"/>
      <c r="E8" s="461"/>
      <c r="F8" s="461"/>
      <c r="G8" s="461"/>
      <c r="H8" s="461"/>
      <c r="I8" s="461"/>
      <c r="J8" s="461"/>
      <c r="K8" s="461"/>
      <c r="L8" s="461"/>
      <c r="M8" s="461"/>
      <c r="N8" s="461"/>
      <c r="O8" s="461"/>
      <c r="P8" s="461"/>
      <c r="Q8" s="461"/>
      <c r="R8" s="461"/>
      <c r="S8" s="461"/>
      <c r="T8" s="461"/>
    </row>
    <row r="9" spans="1:20" s="11" customFormat="1" ht="18.75" x14ac:dyDescent="0.2">
      <c r="A9" s="461"/>
      <c r="B9" s="461"/>
      <c r="C9" s="461"/>
      <c r="D9" s="461"/>
      <c r="E9" s="461"/>
      <c r="F9" s="461"/>
      <c r="G9" s="461"/>
      <c r="H9" s="461"/>
      <c r="I9" s="461"/>
      <c r="J9" s="461"/>
      <c r="K9" s="461"/>
      <c r="L9" s="461"/>
      <c r="M9" s="461"/>
      <c r="N9" s="461"/>
      <c r="O9" s="461"/>
      <c r="P9" s="461"/>
      <c r="Q9" s="461"/>
      <c r="R9" s="461"/>
      <c r="S9" s="461"/>
      <c r="T9" s="461"/>
    </row>
    <row r="10" spans="1:20" s="11" customFormat="1" ht="18.75" customHeight="1" x14ac:dyDescent="0.2">
      <c r="A10" s="462" t="str">
        <f>'1. паспорт местоположение'!A9:C9</f>
        <v>Акционерное общество "Россети Янтарь" ДЗО  ПАО "Россети"</v>
      </c>
      <c r="B10" s="462"/>
      <c r="C10" s="462"/>
      <c r="D10" s="462"/>
      <c r="E10" s="462"/>
      <c r="F10" s="462"/>
      <c r="G10" s="462"/>
      <c r="H10" s="462"/>
      <c r="I10" s="462"/>
      <c r="J10" s="462"/>
      <c r="K10" s="462"/>
      <c r="L10" s="462"/>
      <c r="M10" s="462"/>
      <c r="N10" s="462"/>
      <c r="O10" s="462"/>
      <c r="P10" s="462"/>
      <c r="Q10" s="462"/>
      <c r="R10" s="462"/>
      <c r="S10" s="462"/>
      <c r="T10" s="462"/>
    </row>
    <row r="11" spans="1:20" s="11" customFormat="1" ht="18.75" customHeight="1" x14ac:dyDescent="0.2">
      <c r="A11" s="453" t="s">
        <v>5</v>
      </c>
      <c r="B11" s="453"/>
      <c r="C11" s="453"/>
      <c r="D11" s="453"/>
      <c r="E11" s="453"/>
      <c r="F11" s="453"/>
      <c r="G11" s="453"/>
      <c r="H11" s="453"/>
      <c r="I11" s="453"/>
      <c r="J11" s="453"/>
      <c r="K11" s="453"/>
      <c r="L11" s="453"/>
      <c r="M11" s="453"/>
      <c r="N11" s="453"/>
      <c r="O11" s="453"/>
      <c r="P11" s="453"/>
      <c r="Q11" s="453"/>
      <c r="R11" s="453"/>
      <c r="S11" s="453"/>
      <c r="T11" s="453"/>
    </row>
    <row r="12" spans="1:20" s="11" customFormat="1" ht="18.75" x14ac:dyDescent="0.2">
      <c r="A12" s="461"/>
      <c r="B12" s="461"/>
      <c r="C12" s="461"/>
      <c r="D12" s="461"/>
      <c r="E12" s="461"/>
      <c r="F12" s="461"/>
      <c r="G12" s="461"/>
      <c r="H12" s="461"/>
      <c r="I12" s="461"/>
      <c r="J12" s="461"/>
      <c r="K12" s="461"/>
      <c r="L12" s="461"/>
      <c r="M12" s="461"/>
      <c r="N12" s="461"/>
      <c r="O12" s="461"/>
      <c r="P12" s="461"/>
      <c r="Q12" s="461"/>
      <c r="R12" s="461"/>
      <c r="S12" s="461"/>
      <c r="T12" s="461"/>
    </row>
    <row r="13" spans="1:20" s="11" customFormat="1" ht="18.75" customHeight="1" x14ac:dyDescent="0.2">
      <c r="A13" s="462" t="str">
        <f>'1. паспорт местоположение'!A12:C12</f>
        <v>N_22-1266</v>
      </c>
      <c r="B13" s="462"/>
      <c r="C13" s="462"/>
      <c r="D13" s="462"/>
      <c r="E13" s="462"/>
      <c r="F13" s="462"/>
      <c r="G13" s="462"/>
      <c r="H13" s="462"/>
      <c r="I13" s="462"/>
      <c r="J13" s="462"/>
      <c r="K13" s="462"/>
      <c r="L13" s="462"/>
      <c r="M13" s="462"/>
      <c r="N13" s="462"/>
      <c r="O13" s="462"/>
      <c r="P13" s="462"/>
      <c r="Q13" s="462"/>
      <c r="R13" s="462"/>
      <c r="S13" s="462"/>
      <c r="T13" s="462"/>
    </row>
    <row r="14" spans="1:20" s="11" customFormat="1" ht="18.75" customHeight="1" x14ac:dyDescent="0.2">
      <c r="A14" s="453" t="s">
        <v>4</v>
      </c>
      <c r="B14" s="453"/>
      <c r="C14" s="453"/>
      <c r="D14" s="453"/>
      <c r="E14" s="453"/>
      <c r="F14" s="453"/>
      <c r="G14" s="453"/>
      <c r="H14" s="453"/>
      <c r="I14" s="453"/>
      <c r="J14" s="453"/>
      <c r="K14" s="453"/>
      <c r="L14" s="453"/>
      <c r="M14" s="453"/>
      <c r="N14" s="453"/>
      <c r="O14" s="453"/>
      <c r="P14" s="453"/>
      <c r="Q14" s="453"/>
      <c r="R14" s="453"/>
      <c r="S14" s="453"/>
      <c r="T14" s="453"/>
    </row>
    <row r="15" spans="1:20" s="8" customFormat="1" ht="15.75" customHeight="1" x14ac:dyDescent="0.2">
      <c r="A15" s="466"/>
      <c r="B15" s="466"/>
      <c r="C15" s="466"/>
      <c r="D15" s="466"/>
      <c r="E15" s="466"/>
      <c r="F15" s="466"/>
      <c r="G15" s="466"/>
      <c r="H15" s="466"/>
      <c r="I15" s="466"/>
      <c r="J15" s="466"/>
      <c r="K15" s="466"/>
      <c r="L15" s="466"/>
      <c r="M15" s="466"/>
      <c r="N15" s="466"/>
      <c r="O15" s="466"/>
      <c r="P15" s="466"/>
      <c r="Q15" s="466"/>
      <c r="R15" s="466"/>
      <c r="S15" s="466"/>
      <c r="T15" s="466"/>
    </row>
    <row r="16" spans="1:20" s="3" customFormat="1" ht="77.25" customHeight="1" x14ac:dyDescent="0.2">
      <c r="A16" s="467"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6" s="467"/>
      <c r="C16" s="467"/>
      <c r="D16" s="467"/>
      <c r="E16" s="467"/>
      <c r="F16" s="467"/>
      <c r="G16" s="467"/>
      <c r="H16" s="467"/>
      <c r="I16" s="467"/>
      <c r="J16" s="467"/>
      <c r="K16" s="467"/>
      <c r="L16" s="467"/>
      <c r="M16" s="467"/>
      <c r="N16" s="467"/>
      <c r="O16" s="467"/>
      <c r="P16" s="467"/>
      <c r="Q16" s="467"/>
      <c r="R16" s="467"/>
      <c r="S16" s="467"/>
      <c r="T16" s="467"/>
    </row>
    <row r="17" spans="1:110" s="3" customFormat="1" ht="15" customHeight="1" x14ac:dyDescent="0.2">
      <c r="A17" s="453" t="s">
        <v>3</v>
      </c>
      <c r="B17" s="453"/>
      <c r="C17" s="453"/>
      <c r="D17" s="453"/>
      <c r="E17" s="453"/>
      <c r="F17" s="453"/>
      <c r="G17" s="453"/>
      <c r="H17" s="453"/>
      <c r="I17" s="453"/>
      <c r="J17" s="453"/>
      <c r="K17" s="453"/>
      <c r="L17" s="453"/>
      <c r="M17" s="453"/>
      <c r="N17" s="453"/>
      <c r="O17" s="453"/>
      <c r="P17" s="453"/>
      <c r="Q17" s="453"/>
      <c r="R17" s="453"/>
      <c r="S17" s="453"/>
      <c r="T17" s="453"/>
    </row>
    <row r="18" spans="1:110" s="3"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468"/>
    </row>
    <row r="19" spans="1:110" s="3" customFormat="1" ht="15" customHeight="1" x14ac:dyDescent="0.2">
      <c r="A19" s="455" t="s">
        <v>386</v>
      </c>
      <c r="B19" s="455"/>
      <c r="C19" s="455"/>
      <c r="D19" s="455"/>
      <c r="E19" s="455"/>
      <c r="F19" s="455"/>
      <c r="G19" s="455"/>
      <c r="H19" s="455"/>
      <c r="I19" s="455"/>
      <c r="J19" s="455"/>
      <c r="K19" s="455"/>
      <c r="L19" s="455"/>
      <c r="M19" s="455"/>
      <c r="N19" s="455"/>
      <c r="O19" s="455"/>
      <c r="P19" s="455"/>
      <c r="Q19" s="455"/>
      <c r="R19" s="455"/>
      <c r="S19" s="455"/>
      <c r="T19" s="455"/>
    </row>
    <row r="20" spans="1:110" s="52" customFormat="1" ht="21" customHeight="1" x14ac:dyDescent="0.25">
      <c r="A20" s="484"/>
      <c r="B20" s="484"/>
      <c r="C20" s="484"/>
      <c r="D20" s="484"/>
      <c r="E20" s="484"/>
      <c r="F20" s="484"/>
      <c r="G20" s="484"/>
      <c r="H20" s="484"/>
      <c r="I20" s="484"/>
      <c r="J20" s="484"/>
      <c r="K20" s="484"/>
      <c r="L20" s="484"/>
      <c r="M20" s="484"/>
      <c r="N20" s="484"/>
      <c r="O20" s="484"/>
      <c r="P20" s="484"/>
      <c r="Q20" s="484"/>
      <c r="R20" s="484"/>
      <c r="S20" s="484"/>
      <c r="T20" s="484"/>
    </row>
    <row r="21" spans="1:110" ht="46.5" customHeight="1" x14ac:dyDescent="0.25">
      <c r="A21" s="478" t="s">
        <v>2</v>
      </c>
      <c r="B21" s="471" t="s">
        <v>198</v>
      </c>
      <c r="C21" s="472"/>
      <c r="D21" s="475" t="s">
        <v>115</v>
      </c>
      <c r="E21" s="471" t="s">
        <v>415</v>
      </c>
      <c r="F21" s="472"/>
      <c r="G21" s="471" t="s">
        <v>218</v>
      </c>
      <c r="H21" s="472"/>
      <c r="I21" s="471" t="s">
        <v>114</v>
      </c>
      <c r="J21" s="472"/>
      <c r="K21" s="475" t="s">
        <v>113</v>
      </c>
      <c r="L21" s="471" t="s">
        <v>112</v>
      </c>
      <c r="M21" s="472"/>
      <c r="N21" s="471" t="s">
        <v>411</v>
      </c>
      <c r="O21" s="472"/>
      <c r="P21" s="475" t="s">
        <v>111</v>
      </c>
      <c r="Q21" s="481" t="s">
        <v>110</v>
      </c>
      <c r="R21" s="482"/>
      <c r="S21" s="481" t="s">
        <v>109</v>
      </c>
      <c r="T21" s="483"/>
    </row>
    <row r="22" spans="1:110" ht="204.75" customHeight="1" x14ac:dyDescent="0.25">
      <c r="A22" s="479"/>
      <c r="B22" s="473"/>
      <c r="C22" s="474"/>
      <c r="D22" s="477"/>
      <c r="E22" s="473"/>
      <c r="F22" s="474"/>
      <c r="G22" s="473"/>
      <c r="H22" s="474"/>
      <c r="I22" s="473"/>
      <c r="J22" s="474"/>
      <c r="K22" s="476"/>
      <c r="L22" s="473"/>
      <c r="M22" s="474"/>
      <c r="N22" s="473"/>
      <c r="O22" s="474"/>
      <c r="P22" s="476"/>
      <c r="Q22" s="74" t="s">
        <v>108</v>
      </c>
      <c r="R22" s="74" t="s">
        <v>385</v>
      </c>
      <c r="S22" s="74" t="s">
        <v>107</v>
      </c>
      <c r="T22" s="74" t="s">
        <v>106</v>
      </c>
    </row>
    <row r="23" spans="1:110" ht="51.75" customHeight="1" x14ac:dyDescent="0.25">
      <c r="A23" s="480"/>
      <c r="B23" s="97" t="s">
        <v>104</v>
      </c>
      <c r="C23" s="97" t="s">
        <v>105</v>
      </c>
      <c r="D23" s="476"/>
      <c r="E23" s="97" t="s">
        <v>104</v>
      </c>
      <c r="F23" s="97" t="s">
        <v>105</v>
      </c>
      <c r="G23" s="97" t="s">
        <v>104</v>
      </c>
      <c r="H23" s="97" t="s">
        <v>105</v>
      </c>
      <c r="I23" s="97" t="s">
        <v>104</v>
      </c>
      <c r="J23" s="97" t="s">
        <v>105</v>
      </c>
      <c r="K23" s="97" t="s">
        <v>104</v>
      </c>
      <c r="L23" s="97" t="s">
        <v>104</v>
      </c>
      <c r="M23" s="97" t="s">
        <v>105</v>
      </c>
      <c r="N23" s="97" t="s">
        <v>104</v>
      </c>
      <c r="O23" s="97" t="s">
        <v>105</v>
      </c>
      <c r="P23" s="98" t="s">
        <v>104</v>
      </c>
      <c r="Q23" s="74" t="s">
        <v>104</v>
      </c>
      <c r="R23" s="74" t="s">
        <v>104</v>
      </c>
      <c r="S23" s="74" t="s">
        <v>104</v>
      </c>
      <c r="T23" s="74" t="s">
        <v>104</v>
      </c>
    </row>
    <row r="24" spans="1:11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0" x14ac:dyDescent="0.25">
      <c r="A25" s="322" t="s">
        <v>295</v>
      </c>
      <c r="B25" s="322" t="s">
        <v>295</v>
      </c>
      <c r="C25" s="322" t="s">
        <v>295</v>
      </c>
      <c r="D25" s="322" t="s">
        <v>295</v>
      </c>
      <c r="E25" s="323" t="s">
        <v>295</v>
      </c>
      <c r="F25" s="322" t="s">
        <v>295</v>
      </c>
      <c r="G25" s="323" t="s">
        <v>295</v>
      </c>
      <c r="H25" s="322" t="s">
        <v>295</v>
      </c>
      <c r="I25" s="323" t="s">
        <v>295</v>
      </c>
      <c r="J25" s="322" t="s">
        <v>295</v>
      </c>
      <c r="K25" s="324" t="s">
        <v>295</v>
      </c>
      <c r="L25" s="324" t="s">
        <v>295</v>
      </c>
      <c r="M25" s="322" t="s">
        <v>295</v>
      </c>
      <c r="N25" s="322" t="s">
        <v>295</v>
      </c>
      <c r="O25" s="322" t="s">
        <v>295</v>
      </c>
      <c r="P25" s="324" t="s">
        <v>295</v>
      </c>
      <c r="Q25" s="325" t="s">
        <v>295</v>
      </c>
      <c r="R25" s="323" t="s">
        <v>295</v>
      </c>
      <c r="S25" s="325" t="s">
        <v>295</v>
      </c>
      <c r="T25" s="323" t="s">
        <v>295</v>
      </c>
    </row>
    <row r="26" spans="1:110" ht="3" customHeight="1" x14ac:dyDescent="0.25"/>
    <row r="27" spans="1:110" s="50" customFormat="1" ht="12.75" x14ac:dyDescent="0.2">
      <c r="B27" s="51"/>
      <c r="C27" s="51"/>
      <c r="K27" s="51"/>
      <c r="O27" s="50">
        <f>SUM(O25:O25)</f>
        <v>0</v>
      </c>
    </row>
    <row r="28" spans="1:110" s="50" customFormat="1" ht="12.75" x14ac:dyDescent="0.2">
      <c r="B28" s="51"/>
      <c r="C28" s="51"/>
      <c r="K28" s="51"/>
    </row>
    <row r="29" spans="1:110" s="50" customFormat="1" x14ac:dyDescent="0.25">
      <c r="B29" s="48" t="s">
        <v>103</v>
      </c>
      <c r="C29" s="48"/>
      <c r="D29" s="48"/>
      <c r="E29" s="48"/>
      <c r="F29" s="48"/>
      <c r="G29" s="48"/>
      <c r="H29" s="48"/>
      <c r="I29" s="48"/>
      <c r="J29" s="48"/>
      <c r="K29" s="48"/>
      <c r="L29" s="48"/>
      <c r="M29" s="48"/>
      <c r="N29" s="48"/>
      <c r="O29" s="48"/>
      <c r="P29" s="48"/>
      <c r="Q29" s="48"/>
      <c r="R29" s="48"/>
    </row>
    <row r="30" spans="1:110" x14ac:dyDescent="0.25">
      <c r="B30" s="470" t="s">
        <v>421</v>
      </c>
      <c r="C30" s="470"/>
      <c r="D30" s="470"/>
      <c r="E30" s="470"/>
      <c r="F30" s="470"/>
      <c r="G30" s="470"/>
      <c r="H30" s="470"/>
      <c r="I30" s="470"/>
      <c r="J30" s="470"/>
      <c r="K30" s="470"/>
      <c r="L30" s="470"/>
      <c r="M30" s="470"/>
      <c r="N30" s="470"/>
      <c r="O30" s="470"/>
      <c r="P30" s="470"/>
      <c r="Q30" s="470"/>
      <c r="R30" s="470"/>
    </row>
    <row r="31" spans="1:110" x14ac:dyDescent="0.25">
      <c r="B31" s="48"/>
      <c r="C31" s="48"/>
      <c r="D31" s="48"/>
      <c r="E31" s="48"/>
      <c r="F31" s="48"/>
      <c r="G31" s="48"/>
      <c r="H31" s="48"/>
      <c r="I31" s="48"/>
      <c r="J31" s="48"/>
      <c r="K31" s="48"/>
      <c r="L31" s="48"/>
      <c r="M31" s="48"/>
      <c r="N31" s="48"/>
      <c r="O31" s="48"/>
      <c r="P31" s="48"/>
      <c r="Q31" s="48"/>
      <c r="R31" s="48"/>
      <c r="S31" s="48"/>
      <c r="T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row>
    <row r="32" spans="1:110" x14ac:dyDescent="0.25">
      <c r="B32" s="47" t="s">
        <v>384</v>
      </c>
      <c r="C32" s="47"/>
      <c r="D32" s="47"/>
      <c r="E32" s="47"/>
      <c r="F32" s="45"/>
      <c r="G32" s="45"/>
      <c r="H32" s="47"/>
      <c r="I32" s="47"/>
      <c r="J32" s="47"/>
      <c r="K32" s="47"/>
      <c r="L32" s="47"/>
      <c r="M32" s="47"/>
      <c r="N32" s="47"/>
      <c r="O32" s="47"/>
      <c r="P32" s="47"/>
      <c r="Q32" s="47"/>
      <c r="R32" s="47"/>
      <c r="S32" s="49"/>
      <c r="T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row>
    <row r="33" spans="2:110" x14ac:dyDescent="0.25">
      <c r="B33" s="47" t="s">
        <v>102</v>
      </c>
      <c r="C33" s="47"/>
      <c r="D33" s="47"/>
      <c r="E33" s="47"/>
      <c r="F33" s="45"/>
      <c r="G33" s="45"/>
      <c r="H33" s="47"/>
      <c r="I33" s="47"/>
      <c r="J33" s="47"/>
      <c r="K33" s="47"/>
      <c r="L33" s="47"/>
      <c r="M33" s="47"/>
      <c r="N33" s="47"/>
      <c r="O33" s="47"/>
      <c r="P33" s="47"/>
      <c r="Q33" s="47"/>
      <c r="R33" s="47"/>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row>
    <row r="34" spans="2:110" s="45" customFormat="1" x14ac:dyDescent="0.25">
      <c r="B34" s="47" t="s">
        <v>101</v>
      </c>
      <c r="C34" s="47"/>
      <c r="D34" s="47"/>
      <c r="E34" s="47"/>
      <c r="H34" s="47"/>
      <c r="I34" s="47"/>
      <c r="J34" s="47"/>
      <c r="K34" s="47"/>
      <c r="L34" s="47"/>
      <c r="M34" s="47"/>
      <c r="N34" s="47"/>
      <c r="O34" s="47"/>
      <c r="P34" s="47"/>
      <c r="Q34" s="47"/>
      <c r="R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row>
    <row r="35" spans="2:110" s="45" customFormat="1" x14ac:dyDescent="0.25">
      <c r="B35" s="47" t="s">
        <v>100</v>
      </c>
      <c r="C35" s="47"/>
      <c r="D35" s="47"/>
      <c r="E35" s="47"/>
      <c r="H35" s="47"/>
      <c r="I35" s="47"/>
      <c r="J35" s="47"/>
      <c r="K35" s="47"/>
      <c r="L35" s="47"/>
      <c r="M35" s="47"/>
      <c r="N35" s="47"/>
      <c r="O35" s="47"/>
      <c r="P35" s="47"/>
      <c r="Q35" s="47"/>
      <c r="R35" s="47"/>
      <c r="S35" s="47"/>
      <c r="T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row>
    <row r="36" spans="2:110" s="45" customFormat="1" x14ac:dyDescent="0.25">
      <c r="B36" s="47" t="s">
        <v>99</v>
      </c>
      <c r="C36" s="47"/>
      <c r="D36" s="47"/>
      <c r="E36" s="47"/>
      <c r="H36" s="47"/>
      <c r="I36" s="47"/>
      <c r="J36" s="47"/>
      <c r="K36" s="47"/>
      <c r="L36" s="47"/>
      <c r="M36" s="47"/>
      <c r="N36" s="47"/>
      <c r="O36" s="47"/>
      <c r="P36" s="47"/>
      <c r="Q36" s="47"/>
      <c r="R36" s="47"/>
      <c r="S36" s="47"/>
      <c r="T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row>
    <row r="37" spans="2:110" s="45" customFormat="1" x14ac:dyDescent="0.25">
      <c r="B37" s="47" t="s">
        <v>98</v>
      </c>
      <c r="C37" s="47"/>
      <c r="D37" s="47"/>
      <c r="E37" s="47"/>
      <c r="H37" s="47"/>
      <c r="I37" s="47"/>
      <c r="J37" s="47"/>
      <c r="K37" s="47"/>
      <c r="L37" s="47"/>
      <c r="M37" s="47"/>
      <c r="N37" s="47"/>
      <c r="O37" s="47"/>
      <c r="P37" s="47"/>
      <c r="Q37" s="47"/>
      <c r="R37" s="47"/>
      <c r="S37" s="47"/>
      <c r="T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row>
    <row r="38" spans="2:110" s="45" customFormat="1" x14ac:dyDescent="0.25">
      <c r="B38" s="47" t="s">
        <v>97</v>
      </c>
      <c r="C38" s="47"/>
      <c r="D38" s="47"/>
      <c r="E38" s="47"/>
      <c r="H38" s="47"/>
      <c r="I38" s="47"/>
      <c r="J38" s="47"/>
      <c r="K38" s="47"/>
      <c r="L38" s="47"/>
      <c r="M38" s="47"/>
      <c r="N38" s="47"/>
      <c r="O38" s="47"/>
      <c r="P38" s="47"/>
      <c r="Q38" s="47"/>
      <c r="R38" s="47"/>
      <c r="S38" s="47"/>
      <c r="T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row>
    <row r="39" spans="2:110" s="45" customFormat="1" x14ac:dyDescent="0.25">
      <c r="B39" s="47" t="s">
        <v>96</v>
      </c>
      <c r="C39" s="47"/>
      <c r="D39" s="47"/>
      <c r="E39" s="47"/>
      <c r="H39" s="47"/>
      <c r="I39" s="47"/>
      <c r="J39" s="47"/>
      <c r="K39" s="47"/>
      <c r="L39" s="47"/>
      <c r="M39" s="47"/>
      <c r="N39" s="47"/>
      <c r="O39" s="47"/>
      <c r="P39" s="47"/>
      <c r="Q39" s="47"/>
      <c r="R39" s="47"/>
      <c r="S39" s="47"/>
      <c r="T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row>
    <row r="40" spans="2:110" s="45" customFormat="1" x14ac:dyDescent="0.25">
      <c r="B40" s="47" t="s">
        <v>95</v>
      </c>
      <c r="C40" s="47"/>
      <c r="D40" s="47"/>
      <c r="E40" s="47"/>
      <c r="H40" s="47"/>
      <c r="I40" s="47"/>
      <c r="J40" s="47"/>
      <c r="K40" s="47"/>
      <c r="L40" s="47"/>
      <c r="M40" s="47"/>
      <c r="N40" s="47"/>
      <c r="O40" s="47"/>
      <c r="P40" s="47"/>
      <c r="Q40" s="47"/>
      <c r="R40" s="47"/>
      <c r="S40" s="47"/>
      <c r="T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row>
    <row r="41" spans="2:110" s="45" customFormat="1" x14ac:dyDescent="0.25">
      <c r="B41" s="47" t="s">
        <v>94</v>
      </c>
      <c r="C41" s="47"/>
      <c r="D41" s="47"/>
      <c r="E41" s="47"/>
      <c r="H41" s="47"/>
      <c r="I41" s="47"/>
      <c r="J41" s="47"/>
      <c r="K41" s="47"/>
      <c r="L41" s="47"/>
      <c r="M41" s="47"/>
      <c r="N41" s="47"/>
      <c r="O41" s="47"/>
      <c r="P41" s="47"/>
      <c r="Q41" s="47"/>
      <c r="R41" s="47"/>
      <c r="S41" s="47"/>
      <c r="T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row>
    <row r="42" spans="2:110" s="45" customFormat="1" x14ac:dyDescent="0.25">
      <c r="Q42" s="47"/>
      <c r="R42" s="47"/>
      <c r="S42" s="47"/>
      <c r="T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row>
    <row r="43" spans="2:110"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I1" zoomScale="80" zoomScaleSheetLayoutView="80" workbookViewId="0">
      <selection activeCell="J25" sqref="J25"/>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41" style="44" customWidth="1"/>
    <col min="26" max="26" width="21.855468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61" t="s">
        <v>6</v>
      </c>
      <c r="F7" s="461"/>
      <c r="G7" s="461"/>
      <c r="H7" s="461"/>
      <c r="I7" s="461"/>
      <c r="J7" s="461"/>
      <c r="K7" s="461"/>
      <c r="L7" s="461"/>
      <c r="M7" s="461"/>
      <c r="N7" s="461"/>
      <c r="O7" s="461"/>
      <c r="P7" s="461"/>
      <c r="Q7" s="461"/>
      <c r="R7" s="461"/>
      <c r="S7" s="461"/>
      <c r="T7" s="461"/>
      <c r="U7" s="461"/>
      <c r="V7" s="461"/>
      <c r="W7" s="461"/>
      <c r="X7" s="461"/>
      <c r="Y7" s="4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2" t="str">
        <f>'1. паспорт местоположение'!A9</f>
        <v>Акционерное общество "Россети Янтарь" ДЗО  ПАО "Россети"</v>
      </c>
      <c r="F9" s="462"/>
      <c r="G9" s="462"/>
      <c r="H9" s="462"/>
      <c r="I9" s="462"/>
      <c r="J9" s="462"/>
      <c r="K9" s="462"/>
      <c r="L9" s="462"/>
      <c r="M9" s="462"/>
      <c r="N9" s="462"/>
      <c r="O9" s="462"/>
      <c r="P9" s="462"/>
      <c r="Q9" s="462"/>
      <c r="R9" s="462"/>
      <c r="S9" s="462"/>
      <c r="T9" s="462"/>
      <c r="U9" s="462"/>
      <c r="V9" s="462"/>
      <c r="W9" s="462"/>
      <c r="X9" s="462"/>
      <c r="Y9" s="462"/>
    </row>
    <row r="10" spans="1:27" s="11" customFormat="1" ht="18.75" customHeight="1" x14ac:dyDescent="0.2">
      <c r="E10" s="453" t="s">
        <v>5</v>
      </c>
      <c r="F10" s="453"/>
      <c r="G10" s="453"/>
      <c r="H10" s="453"/>
      <c r="I10" s="453"/>
      <c r="J10" s="453"/>
      <c r="K10" s="453"/>
      <c r="L10" s="453"/>
      <c r="M10" s="453"/>
      <c r="N10" s="453"/>
      <c r="O10" s="453"/>
      <c r="P10" s="453"/>
      <c r="Q10" s="453"/>
      <c r="R10" s="453"/>
      <c r="S10" s="453"/>
      <c r="T10" s="453"/>
      <c r="U10" s="453"/>
      <c r="V10" s="453"/>
      <c r="W10" s="453"/>
      <c r="X10" s="453"/>
      <c r="Y10" s="4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2" t="str">
        <f>'1. паспорт местоположение'!A12</f>
        <v>N_22-1266</v>
      </c>
      <c r="F12" s="462"/>
      <c r="G12" s="462"/>
      <c r="H12" s="462"/>
      <c r="I12" s="462"/>
      <c r="J12" s="462"/>
      <c r="K12" s="462"/>
      <c r="L12" s="462"/>
      <c r="M12" s="462"/>
      <c r="N12" s="462"/>
      <c r="O12" s="462"/>
      <c r="P12" s="462"/>
      <c r="Q12" s="462"/>
      <c r="R12" s="462"/>
      <c r="S12" s="462"/>
      <c r="T12" s="462"/>
      <c r="U12" s="462"/>
      <c r="V12" s="462"/>
      <c r="W12" s="462"/>
      <c r="X12" s="462"/>
      <c r="Y12" s="462"/>
    </row>
    <row r="13" spans="1:27" s="11" customFormat="1" ht="18.75" customHeight="1" x14ac:dyDescent="0.2">
      <c r="E13" s="453" t="s">
        <v>4</v>
      </c>
      <c r="F13" s="453"/>
      <c r="G13" s="453"/>
      <c r="H13" s="453"/>
      <c r="I13" s="453"/>
      <c r="J13" s="453"/>
      <c r="K13" s="453"/>
      <c r="L13" s="453"/>
      <c r="M13" s="453"/>
      <c r="N13" s="453"/>
      <c r="O13" s="453"/>
      <c r="P13" s="453"/>
      <c r="Q13" s="453"/>
      <c r="R13" s="453"/>
      <c r="S13" s="453"/>
      <c r="T13" s="453"/>
      <c r="U13" s="453"/>
      <c r="V13" s="453"/>
      <c r="W13" s="453"/>
      <c r="X13" s="453"/>
      <c r="Y13" s="4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7" t="str">
        <f>'1. паспорт местоположение'!A15</f>
        <v>Реконструкция ВЛ 15 кВ № 15-036 протяжённостью 2100 м, замена участков ВЛ на КЛ протяженностью протяжённостью 100 м в Зеленоградском ГО</v>
      </c>
      <c r="F15" s="467"/>
      <c r="G15" s="467"/>
      <c r="H15" s="467"/>
      <c r="I15" s="467"/>
      <c r="J15" s="467"/>
      <c r="K15" s="467"/>
      <c r="L15" s="467"/>
      <c r="M15" s="467"/>
      <c r="N15" s="467"/>
      <c r="O15" s="467"/>
      <c r="P15" s="467"/>
      <c r="Q15" s="467"/>
      <c r="R15" s="467"/>
      <c r="S15" s="467"/>
      <c r="T15" s="467"/>
      <c r="U15" s="467"/>
      <c r="V15" s="467"/>
      <c r="W15" s="467"/>
      <c r="X15" s="467"/>
      <c r="Y15" s="467"/>
    </row>
    <row r="16" spans="1:27" s="3" customFormat="1" ht="15" customHeight="1" x14ac:dyDescent="0.2">
      <c r="E16" s="453" t="s">
        <v>3</v>
      </c>
      <c r="F16" s="453"/>
      <c r="G16" s="453"/>
      <c r="H16" s="453"/>
      <c r="I16" s="453"/>
      <c r="J16" s="453"/>
      <c r="K16" s="453"/>
      <c r="L16" s="453"/>
      <c r="M16" s="453"/>
      <c r="N16" s="453"/>
      <c r="O16" s="453"/>
      <c r="P16" s="453"/>
      <c r="Q16" s="453"/>
      <c r="R16" s="453"/>
      <c r="S16" s="453"/>
      <c r="T16" s="453"/>
      <c r="U16" s="453"/>
      <c r="V16" s="453"/>
      <c r="W16" s="453"/>
      <c r="X16" s="453"/>
      <c r="Y16" s="4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5"/>
      <c r="F18" s="455"/>
      <c r="G18" s="455"/>
      <c r="H18" s="455"/>
      <c r="I18" s="455"/>
      <c r="J18" s="455"/>
      <c r="K18" s="455"/>
      <c r="L18" s="455"/>
      <c r="M18" s="455"/>
      <c r="N18" s="455"/>
      <c r="O18" s="455"/>
      <c r="P18" s="455"/>
      <c r="Q18" s="455"/>
      <c r="R18" s="455"/>
      <c r="S18" s="455"/>
      <c r="T18" s="455"/>
      <c r="U18" s="455"/>
      <c r="V18" s="455"/>
      <c r="W18" s="455"/>
      <c r="X18" s="455"/>
      <c r="Y18" s="455"/>
    </row>
    <row r="19" spans="1:27" ht="25.5" customHeight="1" x14ac:dyDescent="0.25">
      <c r="A19" s="455" t="s">
        <v>388</v>
      </c>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row>
    <row r="20" spans="1:27" s="52" customFormat="1" ht="21" customHeight="1" x14ac:dyDescent="0.25"/>
    <row r="21" spans="1:27" ht="15.75" customHeight="1" x14ac:dyDescent="0.25">
      <c r="A21" s="489" t="s">
        <v>2</v>
      </c>
      <c r="B21" s="485" t="s">
        <v>395</v>
      </c>
      <c r="C21" s="486"/>
      <c r="D21" s="485" t="s">
        <v>397</v>
      </c>
      <c r="E21" s="486"/>
      <c r="F21" s="481" t="s">
        <v>87</v>
      </c>
      <c r="G21" s="483"/>
      <c r="H21" s="483"/>
      <c r="I21" s="482"/>
      <c r="J21" s="489" t="s">
        <v>398</v>
      </c>
      <c r="K21" s="485" t="s">
        <v>399</v>
      </c>
      <c r="L21" s="486"/>
      <c r="M21" s="485" t="s">
        <v>400</v>
      </c>
      <c r="N21" s="486"/>
      <c r="O21" s="485" t="s">
        <v>387</v>
      </c>
      <c r="P21" s="486"/>
      <c r="Q21" s="485" t="s">
        <v>120</v>
      </c>
      <c r="R21" s="486"/>
      <c r="S21" s="489" t="s">
        <v>119</v>
      </c>
      <c r="T21" s="489" t="s">
        <v>401</v>
      </c>
      <c r="U21" s="489" t="s">
        <v>396</v>
      </c>
      <c r="V21" s="485" t="s">
        <v>118</v>
      </c>
      <c r="W21" s="486"/>
      <c r="X21" s="481" t="s">
        <v>110</v>
      </c>
      <c r="Y21" s="483"/>
      <c r="Z21" s="481" t="s">
        <v>109</v>
      </c>
      <c r="AA21" s="483"/>
    </row>
    <row r="22" spans="1:27" ht="216" customHeight="1" x14ac:dyDescent="0.25">
      <c r="A22" s="490"/>
      <c r="B22" s="487"/>
      <c r="C22" s="488"/>
      <c r="D22" s="487"/>
      <c r="E22" s="488"/>
      <c r="F22" s="481" t="s">
        <v>117</v>
      </c>
      <c r="G22" s="482"/>
      <c r="H22" s="481" t="s">
        <v>116</v>
      </c>
      <c r="I22" s="482"/>
      <c r="J22" s="491"/>
      <c r="K22" s="487"/>
      <c r="L22" s="488"/>
      <c r="M22" s="487"/>
      <c r="N22" s="488"/>
      <c r="O22" s="487"/>
      <c r="P22" s="488"/>
      <c r="Q22" s="487"/>
      <c r="R22" s="488"/>
      <c r="S22" s="491"/>
      <c r="T22" s="491"/>
      <c r="U22" s="491"/>
      <c r="V22" s="487"/>
      <c r="W22" s="488"/>
      <c r="X22" s="74" t="s">
        <v>108</v>
      </c>
      <c r="Y22" s="74" t="s">
        <v>385</v>
      </c>
      <c r="Z22" s="74" t="s">
        <v>107</v>
      </c>
      <c r="AA22" s="74" t="s">
        <v>106</v>
      </c>
    </row>
    <row r="23" spans="1:27" ht="60" customHeight="1" x14ac:dyDescent="0.25">
      <c r="A23" s="491"/>
      <c r="B23" s="95" t="s">
        <v>104</v>
      </c>
      <c r="C23" s="95" t="s">
        <v>105</v>
      </c>
      <c r="D23" s="75" t="s">
        <v>104</v>
      </c>
      <c r="E23" s="75" t="s">
        <v>105</v>
      </c>
      <c r="F23" s="75" t="s">
        <v>104</v>
      </c>
      <c r="G23" s="75" t="s">
        <v>105</v>
      </c>
      <c r="H23" s="75" t="s">
        <v>104</v>
      </c>
      <c r="I23" s="75" t="s">
        <v>105</v>
      </c>
      <c r="J23" s="75" t="s">
        <v>104</v>
      </c>
      <c r="K23" s="75" t="s">
        <v>104</v>
      </c>
      <c r="L23" s="75" t="s">
        <v>105</v>
      </c>
      <c r="M23" s="75" t="s">
        <v>104</v>
      </c>
      <c r="N23" s="75" t="s">
        <v>105</v>
      </c>
      <c r="O23" s="75" t="s">
        <v>104</v>
      </c>
      <c r="P23" s="75" t="s">
        <v>105</v>
      </c>
      <c r="Q23" s="75" t="s">
        <v>104</v>
      </c>
      <c r="R23" s="75" t="s">
        <v>105</v>
      </c>
      <c r="S23" s="75" t="s">
        <v>104</v>
      </c>
      <c r="T23" s="75" t="s">
        <v>104</v>
      </c>
      <c r="U23" s="75" t="s">
        <v>104</v>
      </c>
      <c r="V23" s="75" t="s">
        <v>104</v>
      </c>
      <c r="W23" s="75" t="s">
        <v>105</v>
      </c>
      <c r="X23" s="75" t="s">
        <v>104</v>
      </c>
      <c r="Y23" s="75" t="s">
        <v>104</v>
      </c>
      <c r="Z23" s="74" t="s">
        <v>104</v>
      </c>
      <c r="AA23" s="74" t="s">
        <v>104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63" x14ac:dyDescent="0.25">
      <c r="A25" s="252">
        <v>1</v>
      </c>
      <c r="B25" s="54" t="s">
        <v>538</v>
      </c>
      <c r="C25" s="54" t="s">
        <v>541</v>
      </c>
      <c r="D25" s="248" t="s">
        <v>547</v>
      </c>
      <c r="E25" s="248" t="s">
        <v>548</v>
      </c>
      <c r="F25" s="248">
        <v>15</v>
      </c>
      <c r="G25" s="54">
        <v>15</v>
      </c>
      <c r="H25" s="54">
        <v>15</v>
      </c>
      <c r="I25" s="54">
        <v>15</v>
      </c>
      <c r="J25" s="54">
        <v>1989</v>
      </c>
      <c r="K25" s="53" t="s">
        <v>61</v>
      </c>
      <c r="L25" s="249" t="s">
        <v>61</v>
      </c>
      <c r="M25" s="249" t="s">
        <v>542</v>
      </c>
      <c r="N25" s="250">
        <v>120</v>
      </c>
      <c r="O25" s="250" t="s">
        <v>513</v>
      </c>
      <c r="P25" s="250" t="s">
        <v>515</v>
      </c>
      <c r="Q25" s="250">
        <v>0.1</v>
      </c>
      <c r="R25" s="251">
        <v>0.1</v>
      </c>
      <c r="S25" s="53" t="s">
        <v>295</v>
      </c>
      <c r="T25" s="53" t="s">
        <v>518</v>
      </c>
      <c r="U25" s="53" t="s">
        <v>56</v>
      </c>
      <c r="V25" s="53" t="s">
        <v>520</v>
      </c>
      <c r="W25" s="326" t="s">
        <v>549</v>
      </c>
      <c r="X25" s="248" t="s">
        <v>543</v>
      </c>
      <c r="Y25" s="248" t="s">
        <v>539</v>
      </c>
      <c r="Z25" s="248" t="s">
        <v>544</v>
      </c>
      <c r="AA25" s="248" t="s">
        <v>540</v>
      </c>
    </row>
    <row r="26" spans="1:27" ht="63" x14ac:dyDescent="0.25">
      <c r="A26" s="252">
        <f>A25+1</f>
        <v>2</v>
      </c>
      <c r="B26" s="54" t="s">
        <v>538</v>
      </c>
      <c r="C26" s="54" t="s">
        <v>541</v>
      </c>
      <c r="D26" s="248" t="s">
        <v>550</v>
      </c>
      <c r="E26" s="248" t="s">
        <v>551</v>
      </c>
      <c r="F26" s="248">
        <v>15</v>
      </c>
      <c r="G26" s="54">
        <v>15</v>
      </c>
      <c r="H26" s="54">
        <v>15</v>
      </c>
      <c r="I26" s="54">
        <v>15</v>
      </c>
      <c r="J26" s="54">
        <v>1992</v>
      </c>
      <c r="K26" s="53" t="s">
        <v>61</v>
      </c>
      <c r="L26" s="249" t="s">
        <v>61</v>
      </c>
      <c r="M26" s="397" t="s">
        <v>542</v>
      </c>
      <c r="N26" s="250">
        <v>95</v>
      </c>
      <c r="O26" s="250" t="s">
        <v>513</v>
      </c>
      <c r="P26" s="250" t="s">
        <v>534</v>
      </c>
      <c r="Q26" s="250">
        <v>2.1</v>
      </c>
      <c r="R26" s="251">
        <v>2.1</v>
      </c>
      <c r="S26" s="53" t="s">
        <v>295</v>
      </c>
      <c r="T26" s="53" t="s">
        <v>518</v>
      </c>
      <c r="U26" s="53" t="s">
        <v>56</v>
      </c>
      <c r="V26" s="53" t="s">
        <v>520</v>
      </c>
      <c r="W26" s="247" t="s">
        <v>520</v>
      </c>
      <c r="X26" s="248" t="s">
        <v>543</v>
      </c>
      <c r="Y26" s="248" t="s">
        <v>539</v>
      </c>
      <c r="Z26" s="248" t="s">
        <v>544</v>
      </c>
      <c r="AA26" s="248" t="s">
        <v>540</v>
      </c>
    </row>
    <row r="27" spans="1:27" x14ac:dyDescent="0.25">
      <c r="Q27" s="44">
        <f>SUM(Q25:Q26)</f>
        <v>2.2000000000000002</v>
      </c>
      <c r="R27" s="261">
        <f>SUM(R25:R26)</f>
        <v>2.2000000000000002</v>
      </c>
      <c r="S27" s="44">
        <f>R27-Q27</f>
        <v>0</v>
      </c>
    </row>
    <row r="29" spans="1:27" x14ac:dyDescent="0.25">
      <c r="R29" s="2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2" t="str">
        <f>'1. паспорт местоположение'!A5:C5</f>
        <v>Год раскрытия информации: 2026 год</v>
      </c>
      <c r="B5" s="452"/>
      <c r="C5" s="45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61" t="s">
        <v>6</v>
      </c>
      <c r="B7" s="461"/>
      <c r="C7" s="461"/>
      <c r="D7" s="12"/>
      <c r="E7" s="12"/>
      <c r="F7" s="12"/>
      <c r="G7" s="12"/>
      <c r="H7" s="12"/>
      <c r="I7" s="12"/>
      <c r="J7" s="12"/>
      <c r="K7" s="12"/>
      <c r="L7" s="12"/>
      <c r="M7" s="12"/>
      <c r="N7" s="12"/>
      <c r="O7" s="12"/>
      <c r="P7" s="12"/>
      <c r="Q7" s="12"/>
      <c r="R7" s="12"/>
      <c r="S7" s="12"/>
      <c r="T7" s="12"/>
      <c r="U7" s="12"/>
    </row>
    <row r="8" spans="1:29" s="11" customFormat="1" ht="18.75" x14ac:dyDescent="0.2">
      <c r="A8" s="461"/>
      <c r="B8" s="461"/>
      <c r="C8" s="461"/>
      <c r="D8" s="13"/>
      <c r="E8" s="13"/>
      <c r="F8" s="13"/>
      <c r="G8" s="13"/>
      <c r="H8" s="12"/>
      <c r="I8" s="12"/>
      <c r="J8" s="12"/>
      <c r="K8" s="12"/>
      <c r="L8" s="12"/>
      <c r="M8" s="12"/>
      <c r="N8" s="12"/>
      <c r="O8" s="12"/>
      <c r="P8" s="12"/>
      <c r="Q8" s="12"/>
      <c r="R8" s="12"/>
      <c r="S8" s="12"/>
      <c r="T8" s="12"/>
      <c r="U8" s="12"/>
    </row>
    <row r="9" spans="1:29" s="11" customFormat="1" ht="18.75" x14ac:dyDescent="0.2">
      <c r="A9" s="462" t="str">
        <f>'1. паспорт местоположение'!A9:C9</f>
        <v>Акционерное общество "Россети Янтарь" ДЗО  ПАО "Россети"</v>
      </c>
      <c r="B9" s="462"/>
      <c r="C9" s="462"/>
      <c r="D9" s="7"/>
      <c r="E9" s="7"/>
      <c r="F9" s="7"/>
      <c r="G9" s="7"/>
      <c r="H9" s="12"/>
      <c r="I9" s="12"/>
      <c r="J9" s="12"/>
      <c r="K9" s="12"/>
      <c r="L9" s="12"/>
      <c r="M9" s="12"/>
      <c r="N9" s="12"/>
      <c r="O9" s="12"/>
      <c r="P9" s="12"/>
      <c r="Q9" s="12"/>
      <c r="R9" s="12"/>
      <c r="S9" s="12"/>
      <c r="T9" s="12"/>
      <c r="U9" s="12"/>
    </row>
    <row r="10" spans="1:29" s="11" customFormat="1" ht="18.75" x14ac:dyDescent="0.2">
      <c r="A10" s="453" t="s">
        <v>5</v>
      </c>
      <c r="B10" s="453"/>
      <c r="C10" s="453"/>
      <c r="D10" s="5"/>
      <c r="E10" s="5"/>
      <c r="F10" s="5"/>
      <c r="G10" s="5"/>
      <c r="H10" s="12"/>
      <c r="I10" s="12"/>
      <c r="J10" s="12"/>
      <c r="K10" s="12"/>
      <c r="L10" s="12"/>
      <c r="M10" s="12"/>
      <c r="N10" s="12"/>
      <c r="O10" s="12"/>
      <c r="P10" s="12"/>
      <c r="Q10" s="12"/>
      <c r="R10" s="12"/>
      <c r="S10" s="12"/>
      <c r="T10" s="12"/>
      <c r="U10" s="12"/>
    </row>
    <row r="11" spans="1:29" s="11" customFormat="1" ht="18.75" x14ac:dyDescent="0.2">
      <c r="A11" s="461"/>
      <c r="B11" s="461"/>
      <c r="C11" s="461"/>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N_22-1266</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53" t="s">
        <v>4</v>
      </c>
      <c r="B13" s="453"/>
      <c r="C13" s="4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6"/>
      <c r="B14" s="466"/>
      <c r="C14" s="466"/>
      <c r="D14" s="9"/>
      <c r="E14" s="9"/>
      <c r="F14" s="9"/>
      <c r="G14" s="9"/>
      <c r="H14" s="9"/>
      <c r="I14" s="9"/>
      <c r="J14" s="9"/>
      <c r="K14" s="9"/>
      <c r="L14" s="9"/>
      <c r="M14" s="9"/>
      <c r="N14" s="9"/>
      <c r="O14" s="9"/>
      <c r="P14" s="9"/>
      <c r="Q14" s="9"/>
      <c r="R14" s="9"/>
      <c r="S14" s="9"/>
      <c r="T14" s="9"/>
      <c r="U14" s="9"/>
    </row>
    <row r="15" spans="1:29" s="3" customFormat="1" ht="70.5" customHeight="1" x14ac:dyDescent="0.2">
      <c r="A15" s="467"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467"/>
      <c r="C15" s="467"/>
      <c r="D15" s="7"/>
      <c r="E15" s="7"/>
      <c r="F15" s="7"/>
      <c r="G15" s="7"/>
      <c r="H15" s="7"/>
      <c r="I15" s="7"/>
      <c r="J15" s="7"/>
      <c r="K15" s="7"/>
      <c r="L15" s="7"/>
      <c r="M15" s="7"/>
      <c r="N15" s="7"/>
      <c r="O15" s="7"/>
      <c r="P15" s="7"/>
      <c r="Q15" s="7"/>
      <c r="R15" s="7"/>
      <c r="S15" s="7"/>
      <c r="T15" s="7"/>
      <c r="U15" s="7"/>
    </row>
    <row r="16" spans="1:29" s="3" customFormat="1" ht="15" customHeight="1" x14ac:dyDescent="0.2">
      <c r="A16" s="453" t="s">
        <v>3</v>
      </c>
      <c r="B16" s="453"/>
      <c r="C16" s="453"/>
      <c r="D16" s="5"/>
      <c r="E16" s="5"/>
      <c r="F16" s="5"/>
      <c r="G16" s="5"/>
      <c r="H16" s="5"/>
      <c r="I16" s="5"/>
      <c r="J16" s="5"/>
      <c r="K16" s="5"/>
      <c r="L16" s="5"/>
      <c r="M16" s="5"/>
      <c r="N16" s="5"/>
      <c r="O16" s="5"/>
      <c r="P16" s="5"/>
      <c r="Q16" s="5"/>
      <c r="R16" s="5"/>
      <c r="S16" s="5"/>
      <c r="T16" s="5"/>
      <c r="U16" s="5"/>
    </row>
    <row r="17" spans="1:21" s="3" customFormat="1" ht="15" customHeight="1" x14ac:dyDescent="0.2">
      <c r="A17" s="468"/>
      <c r="B17" s="468"/>
      <c r="C17" s="468"/>
      <c r="D17" s="4"/>
      <c r="E17" s="4"/>
      <c r="F17" s="4"/>
      <c r="G17" s="4"/>
      <c r="H17" s="4"/>
      <c r="I17" s="4"/>
      <c r="J17" s="4"/>
      <c r="K17" s="4"/>
      <c r="L17" s="4"/>
      <c r="M17" s="4"/>
      <c r="N17" s="4"/>
      <c r="O17" s="4"/>
      <c r="P17" s="4"/>
      <c r="Q17" s="4"/>
      <c r="R17" s="4"/>
    </row>
    <row r="18" spans="1:21" s="3" customFormat="1" ht="27.75" customHeight="1" x14ac:dyDescent="0.2">
      <c r="A18" s="454" t="s">
        <v>380</v>
      </c>
      <c r="B18" s="454"/>
      <c r="C18" s="45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 x14ac:dyDescent="0.2">
      <c r="A22" s="23" t="s">
        <v>61</v>
      </c>
      <c r="B22" s="29" t="s">
        <v>393</v>
      </c>
      <c r="C22" s="254" t="s">
        <v>535</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34" t="s">
        <v>557</v>
      </c>
      <c r="D23" s="22"/>
      <c r="E23" s="22"/>
      <c r="F23" s="22"/>
      <c r="G23" s="22"/>
      <c r="H23" s="22"/>
      <c r="I23" s="22"/>
      <c r="J23" s="22"/>
      <c r="K23" s="22"/>
      <c r="L23" s="22"/>
      <c r="M23" s="22"/>
      <c r="N23" s="22"/>
      <c r="O23" s="22"/>
      <c r="P23" s="22"/>
      <c r="Q23" s="22"/>
      <c r="R23" s="22"/>
      <c r="S23" s="22"/>
      <c r="T23" s="22"/>
      <c r="U23" s="22"/>
    </row>
    <row r="24" spans="1:21" ht="94.5" x14ac:dyDescent="0.25">
      <c r="A24" s="23" t="s">
        <v>59</v>
      </c>
      <c r="B24" s="25" t="s">
        <v>413</v>
      </c>
      <c r="C24" s="253"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399" t="s">
        <v>571</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510</v>
      </c>
      <c r="D26" s="22"/>
      <c r="E26" s="22"/>
      <c r="F26" s="22"/>
      <c r="G26" s="22"/>
      <c r="H26" s="22"/>
      <c r="I26" s="22"/>
      <c r="J26" s="22"/>
      <c r="K26" s="22"/>
      <c r="L26" s="22"/>
      <c r="M26" s="22"/>
      <c r="N26" s="22"/>
      <c r="O26" s="22"/>
      <c r="P26" s="22"/>
      <c r="Q26" s="22"/>
      <c r="R26" s="22"/>
      <c r="S26" s="22"/>
      <c r="T26" s="22"/>
      <c r="U26" s="22"/>
    </row>
    <row r="27" spans="1:21" ht="220.5" x14ac:dyDescent="0.25">
      <c r="A27" s="23" t="s">
        <v>55</v>
      </c>
      <c r="B27" s="25" t="s">
        <v>394</v>
      </c>
      <c r="C27" s="398" t="s">
        <v>572</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2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2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0" zoomScaleNormal="80" zoomScaleSheetLayoutView="70" workbookViewId="0">
      <selection activeCell="A5" sqref="A5"/>
    </sheetView>
  </sheetViews>
  <sheetFormatPr defaultRowHeight="15" x14ac:dyDescent="0.25"/>
  <cols>
    <col min="1" max="1" width="17.7109375" style="270" customWidth="1"/>
    <col min="2" max="2" width="30.140625" style="270" customWidth="1"/>
    <col min="3" max="3" width="12.28515625" style="270" customWidth="1"/>
    <col min="4" max="5" width="15" style="270" customWidth="1"/>
    <col min="6" max="7" width="13.28515625" style="270" customWidth="1"/>
    <col min="8" max="8" width="12.28515625" style="270" customWidth="1"/>
    <col min="9" max="9" width="17.85546875" style="270" customWidth="1"/>
    <col min="10" max="10" width="16.7109375" style="270" customWidth="1"/>
    <col min="11" max="11" width="27.5703125" style="270" customWidth="1"/>
    <col min="12" max="12" width="30.85546875" style="270" customWidth="1"/>
    <col min="13" max="13" width="27.140625" style="270" customWidth="1"/>
    <col min="14" max="14" width="32.42578125" style="270" customWidth="1"/>
    <col min="15" max="15" width="13.28515625" style="270" customWidth="1"/>
    <col min="16" max="16" width="8.7109375" style="270" customWidth="1"/>
    <col min="17" max="17" width="12.7109375" style="270" customWidth="1"/>
    <col min="18" max="18" width="9.140625" style="270"/>
    <col min="19" max="19" width="17" style="270" customWidth="1"/>
    <col min="20" max="21" width="12" style="270" customWidth="1"/>
    <col min="22" max="22" width="11" style="270" customWidth="1"/>
    <col min="23" max="24" width="17.7109375" style="270" customWidth="1"/>
    <col min="25" max="25" width="30.42578125" style="270" customWidth="1"/>
    <col min="26" max="26" width="46.5703125" style="270" customWidth="1"/>
    <col min="27" max="28" width="12.28515625" style="270" customWidth="1"/>
    <col min="29" max="16384" width="9.140625" style="270"/>
  </cols>
  <sheetData>
    <row r="1" spans="1:28" ht="18.75" x14ac:dyDescent="0.25">
      <c r="Z1" s="400" t="s">
        <v>65</v>
      </c>
    </row>
    <row r="2" spans="1:28" ht="18.75" x14ac:dyDescent="0.3">
      <c r="Z2" s="401" t="s">
        <v>7</v>
      </c>
    </row>
    <row r="3" spans="1:28" ht="18.75" x14ac:dyDescent="0.3">
      <c r="Z3" s="401" t="s">
        <v>64</v>
      </c>
    </row>
    <row r="4" spans="1:28" ht="18.75" customHeight="1" x14ac:dyDescent="0.25">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row>
    <row r="6" spans="1:28" ht="18.75" x14ac:dyDescent="0.25">
      <c r="A6" s="456" t="s">
        <v>6</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02"/>
      <c r="AB6" s="402"/>
    </row>
    <row r="7" spans="1:28" ht="18.75" x14ac:dyDescent="0.25">
      <c r="A7" s="456"/>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02"/>
      <c r="AB7" s="402"/>
    </row>
    <row r="8" spans="1:28" ht="15.75" x14ac:dyDescent="0.25">
      <c r="A8" s="457" t="str">
        <f>'[2]1. паспорт местоположение'!A9:C9</f>
        <v>Акционерное общество "Россети Янтарь" ДЗО  ПАО "Россети"</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03"/>
      <c r="AB8" s="403"/>
    </row>
    <row r="9" spans="1:28" ht="15.75" x14ac:dyDescent="0.25">
      <c r="A9" s="458" t="s">
        <v>5</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04"/>
      <c r="AB9" s="404"/>
    </row>
    <row r="10" spans="1:28" ht="18.75" x14ac:dyDescent="0.25">
      <c r="A10" s="456"/>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02"/>
      <c r="AB10" s="402"/>
    </row>
    <row r="11" spans="1:28" ht="15.75" x14ac:dyDescent="0.25">
      <c r="A11" s="457" t="str">
        <f>'[2]1. паспорт местоположение'!A12:C12</f>
        <v>______</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03"/>
      <c r="AB11" s="403"/>
    </row>
    <row r="12" spans="1:28" ht="15.75" x14ac:dyDescent="0.25">
      <c r="A12" s="458" t="s">
        <v>4</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04"/>
      <c r="AB12" s="404"/>
    </row>
    <row r="13" spans="1:28" ht="18.75" x14ac:dyDescent="0.25">
      <c r="A13" s="466"/>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10"/>
      <c r="AB13" s="10"/>
    </row>
    <row r="14" spans="1:28" ht="15.75" x14ac:dyDescent="0.25">
      <c r="A14" s="493"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03"/>
      <c r="AB14" s="403"/>
    </row>
    <row r="15" spans="1:28" ht="15.75" x14ac:dyDescent="0.25">
      <c r="A15" s="458" t="s">
        <v>3</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04"/>
      <c r="AB15" s="404"/>
    </row>
    <row r="16" spans="1:28"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102"/>
      <c r="AB16" s="102"/>
    </row>
    <row r="17" spans="1:2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102"/>
      <c r="AB17" s="102"/>
    </row>
    <row r="18" spans="1:28"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102"/>
      <c r="AB18" s="102"/>
    </row>
    <row r="19" spans="1:2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102"/>
      <c r="AB19" s="102"/>
    </row>
    <row r="20" spans="1:28"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102"/>
      <c r="AB20" s="102"/>
    </row>
    <row r="21" spans="1:28" x14ac:dyDescent="0.25">
      <c r="A21" s="492"/>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102"/>
      <c r="AB21" s="102"/>
    </row>
    <row r="22" spans="1:28" x14ac:dyDescent="0.25">
      <c r="A22" s="501" t="s">
        <v>412</v>
      </c>
      <c r="B22" s="501"/>
      <c r="C22" s="501"/>
      <c r="D22" s="501"/>
      <c r="E22" s="501"/>
      <c r="F22" s="501"/>
      <c r="G22" s="501"/>
      <c r="H22" s="501"/>
      <c r="I22" s="501"/>
      <c r="J22" s="501"/>
      <c r="K22" s="501"/>
      <c r="L22" s="501"/>
      <c r="M22" s="501"/>
      <c r="N22" s="501"/>
      <c r="O22" s="501"/>
      <c r="P22" s="501"/>
      <c r="Q22" s="501"/>
      <c r="R22" s="501"/>
      <c r="S22" s="501"/>
      <c r="T22" s="501"/>
      <c r="U22" s="501"/>
      <c r="V22" s="501"/>
      <c r="W22" s="501"/>
      <c r="X22" s="501"/>
      <c r="Y22" s="501"/>
      <c r="Z22" s="501"/>
      <c r="AA22" s="103"/>
      <c r="AB22" s="103"/>
    </row>
    <row r="23" spans="1:28" ht="32.25" customHeight="1" x14ac:dyDescent="0.25">
      <c r="A23" s="494" t="s">
        <v>292</v>
      </c>
      <c r="B23" s="495"/>
      <c r="C23" s="495"/>
      <c r="D23" s="495"/>
      <c r="E23" s="495"/>
      <c r="F23" s="495"/>
      <c r="G23" s="495"/>
      <c r="H23" s="495"/>
      <c r="I23" s="495"/>
      <c r="J23" s="495"/>
      <c r="K23" s="495"/>
      <c r="L23" s="496"/>
      <c r="M23" s="497" t="s">
        <v>293</v>
      </c>
      <c r="N23" s="497"/>
      <c r="O23" s="497"/>
      <c r="P23" s="497"/>
      <c r="Q23" s="497"/>
      <c r="R23" s="497"/>
      <c r="S23" s="497"/>
      <c r="T23" s="497"/>
      <c r="U23" s="497"/>
      <c r="V23" s="497"/>
      <c r="W23" s="497"/>
      <c r="X23" s="497"/>
      <c r="Y23" s="497"/>
      <c r="Z23" s="497"/>
    </row>
    <row r="24" spans="1:28" ht="151.5" customHeight="1" x14ac:dyDescent="0.25">
      <c r="A24" s="334" t="s">
        <v>208</v>
      </c>
      <c r="B24" s="405" t="s">
        <v>216</v>
      </c>
      <c r="C24" s="334" t="s">
        <v>287</v>
      </c>
      <c r="D24" s="334" t="s">
        <v>209</v>
      </c>
      <c r="E24" s="334" t="s">
        <v>288</v>
      </c>
      <c r="F24" s="334" t="s">
        <v>290</v>
      </c>
      <c r="G24" s="334" t="s">
        <v>289</v>
      </c>
      <c r="H24" s="334" t="s">
        <v>210</v>
      </c>
      <c r="I24" s="334" t="s">
        <v>291</v>
      </c>
      <c r="J24" s="334" t="s">
        <v>217</v>
      </c>
      <c r="K24" s="405" t="s">
        <v>215</v>
      </c>
      <c r="L24" s="405" t="s">
        <v>211</v>
      </c>
      <c r="M24" s="406" t="s">
        <v>224</v>
      </c>
      <c r="N24" s="405" t="s">
        <v>422</v>
      </c>
      <c r="O24" s="334" t="s">
        <v>222</v>
      </c>
      <c r="P24" s="334" t="s">
        <v>223</v>
      </c>
      <c r="Q24" s="334" t="s">
        <v>221</v>
      </c>
      <c r="R24" s="334" t="s">
        <v>210</v>
      </c>
      <c r="S24" s="334" t="s">
        <v>220</v>
      </c>
      <c r="T24" s="334" t="s">
        <v>219</v>
      </c>
      <c r="U24" s="334" t="s">
        <v>286</v>
      </c>
      <c r="V24" s="334" t="s">
        <v>221</v>
      </c>
      <c r="W24" s="407" t="s">
        <v>214</v>
      </c>
      <c r="X24" s="407" t="s">
        <v>226</v>
      </c>
      <c r="Y24" s="407" t="s">
        <v>227</v>
      </c>
      <c r="Z24" s="327" t="s">
        <v>225</v>
      </c>
    </row>
    <row r="25" spans="1:28" ht="16.5" customHeight="1" x14ac:dyDescent="0.25">
      <c r="A25" s="334">
        <v>1</v>
      </c>
      <c r="B25" s="405">
        <v>2</v>
      </c>
      <c r="C25" s="334">
        <v>3</v>
      </c>
      <c r="D25" s="405">
        <v>4</v>
      </c>
      <c r="E25" s="334">
        <v>5</v>
      </c>
      <c r="F25" s="405">
        <v>6</v>
      </c>
      <c r="G25" s="334">
        <v>7</v>
      </c>
      <c r="H25" s="405">
        <v>8</v>
      </c>
      <c r="I25" s="334">
        <v>9</v>
      </c>
      <c r="J25" s="405">
        <v>10</v>
      </c>
      <c r="K25" s="334">
        <v>11</v>
      </c>
      <c r="L25" s="405">
        <v>12</v>
      </c>
      <c r="M25" s="334">
        <v>13</v>
      </c>
      <c r="N25" s="405">
        <v>14</v>
      </c>
      <c r="O25" s="334">
        <v>15</v>
      </c>
      <c r="P25" s="405">
        <v>16</v>
      </c>
      <c r="Q25" s="334">
        <v>17</v>
      </c>
      <c r="R25" s="405">
        <v>18</v>
      </c>
      <c r="S25" s="334">
        <v>19</v>
      </c>
      <c r="T25" s="405">
        <v>20</v>
      </c>
      <c r="U25" s="334">
        <v>21</v>
      </c>
      <c r="V25" s="405">
        <v>22</v>
      </c>
      <c r="W25" s="334">
        <v>23</v>
      </c>
      <c r="X25" s="405">
        <v>24</v>
      </c>
      <c r="Y25" s="334">
        <v>25</v>
      </c>
      <c r="Z25" s="405">
        <v>26</v>
      </c>
    </row>
    <row r="26" spans="1:28" ht="45.75" customHeight="1" x14ac:dyDescent="0.25">
      <c r="A26" s="265"/>
      <c r="B26" s="268"/>
      <c r="C26" s="263" t="s">
        <v>521</v>
      </c>
      <c r="D26" s="263" t="s">
        <v>522</v>
      </c>
      <c r="E26" s="263" t="s">
        <v>523</v>
      </c>
      <c r="F26" s="263" t="s">
        <v>524</v>
      </c>
      <c r="G26" s="263" t="s">
        <v>525</v>
      </c>
      <c r="H26" s="263" t="s">
        <v>210</v>
      </c>
      <c r="I26" s="263" t="s">
        <v>526</v>
      </c>
      <c r="J26" s="263" t="s">
        <v>527</v>
      </c>
      <c r="K26" s="269"/>
      <c r="L26" s="263" t="s">
        <v>212</v>
      </c>
      <c r="M26" s="265"/>
      <c r="N26" s="268"/>
      <c r="O26" s="265"/>
      <c r="P26" s="268"/>
      <c r="Q26" s="265"/>
      <c r="R26" s="268"/>
      <c r="S26" s="265"/>
      <c r="T26" s="268"/>
      <c r="U26" s="265"/>
      <c r="V26" s="268"/>
      <c r="W26" s="265"/>
      <c r="X26" s="268"/>
      <c r="Y26" s="265"/>
      <c r="Z26" s="268"/>
    </row>
    <row r="27" spans="1:28" ht="90" x14ac:dyDescent="0.25">
      <c r="A27" s="268"/>
      <c r="B27" s="268" t="s">
        <v>528</v>
      </c>
      <c r="C27" s="265"/>
      <c r="D27" s="268"/>
      <c r="E27" s="265"/>
      <c r="F27" s="268"/>
      <c r="G27" s="265"/>
      <c r="H27" s="268"/>
      <c r="I27" s="408">
        <f>AVERAGE(I28,I31)</f>
        <v>2.4773623389482795E-3</v>
      </c>
      <c r="J27" s="334">
        <f>AVERAGE(J28,J31)</f>
        <v>1.4645108118844757E-3</v>
      </c>
      <c r="K27" s="318"/>
      <c r="L27" s="320"/>
      <c r="M27" s="328">
        <v>2026</v>
      </c>
      <c r="N27" s="316"/>
      <c r="O27" s="328">
        <f>AVERAGE(F28,F31,F33)</f>
        <v>417.82449999999994</v>
      </c>
      <c r="P27" s="329">
        <f>AVERAGE(C31,C28,C33)</f>
        <v>2.9166999999999996</v>
      </c>
      <c r="Q27" s="330">
        <f>P27/R27</f>
        <v>1.7258579881656802E-5</v>
      </c>
      <c r="R27" s="328">
        <v>169000</v>
      </c>
      <c r="S27" s="328">
        <f>O27/R27</f>
        <v>2.472334319526627E-3</v>
      </c>
      <c r="T27" s="328">
        <f>O27/P27/R27</f>
        <v>8.4764779357720285E-4</v>
      </c>
      <c r="U27" s="319"/>
      <c r="V27" s="319"/>
      <c r="W27" s="331">
        <f>S27-I27</f>
        <v>-5.0280194216524576E-6</v>
      </c>
      <c r="X27" s="332">
        <f>T27-J27</f>
        <v>-6.1686301830727285E-4</v>
      </c>
      <c r="Y27" s="409" t="s">
        <v>532</v>
      </c>
      <c r="Z27" s="271"/>
    </row>
    <row r="28" spans="1:28" ht="30" x14ac:dyDescent="0.25">
      <c r="A28" s="272" t="s">
        <v>529</v>
      </c>
      <c r="B28" s="265"/>
      <c r="C28" s="333">
        <f>SUM(C29:C30)</f>
        <v>2.9166999999999996</v>
      </c>
      <c r="D28" s="333">
        <f>SUM(D29:D30)</f>
        <v>247</v>
      </c>
      <c r="E28" s="318"/>
      <c r="F28" s="334">
        <f>SUM(F29:F30)</f>
        <v>417.82449999999994</v>
      </c>
      <c r="G28" s="318"/>
      <c r="H28" s="334">
        <v>168657</v>
      </c>
      <c r="I28" s="334">
        <f t="shared" ref="I28" si="0">F28/H28</f>
        <v>2.4773623389482795E-3</v>
      </c>
      <c r="J28" s="334">
        <f t="shared" ref="J28" si="1">D28/H28</f>
        <v>1.4645108118844757E-3</v>
      </c>
      <c r="K28" s="335"/>
      <c r="L28" s="328"/>
      <c r="M28" s="266"/>
      <c r="N28" s="264"/>
      <c r="O28" s="264"/>
      <c r="P28" s="264"/>
      <c r="Q28" s="264"/>
      <c r="R28" s="264"/>
      <c r="S28" s="264"/>
      <c r="T28" s="264"/>
      <c r="U28" s="264"/>
      <c r="V28" s="271"/>
      <c r="W28" s="271"/>
      <c r="X28" s="271"/>
      <c r="Y28" s="271"/>
      <c r="Z28" s="271"/>
    </row>
    <row r="29" spans="1:28" x14ac:dyDescent="0.25">
      <c r="A29" s="265">
        <v>2021</v>
      </c>
      <c r="B29" s="265" t="s">
        <v>552</v>
      </c>
      <c r="C29" s="336">
        <v>1.7166999999999999</v>
      </c>
      <c r="D29" s="337">
        <v>235</v>
      </c>
      <c r="E29" s="318"/>
      <c r="F29" s="338">
        <f t="shared" ref="F29:F30" si="2">C29*D29</f>
        <v>403.42449999999997</v>
      </c>
      <c r="G29" s="318"/>
      <c r="H29" s="334"/>
      <c r="I29" s="334"/>
      <c r="J29" s="334"/>
      <c r="K29" s="335" t="s">
        <v>553</v>
      </c>
      <c r="L29" s="328" t="s">
        <v>554</v>
      </c>
      <c r="M29" s="266"/>
      <c r="N29" s="264"/>
      <c r="O29" s="264"/>
      <c r="P29" s="264"/>
      <c r="Q29" s="264"/>
      <c r="R29" s="264"/>
      <c r="S29" s="264"/>
      <c r="T29" s="264"/>
      <c r="U29" s="264"/>
      <c r="V29" s="271"/>
      <c r="W29" s="271"/>
      <c r="X29" s="271"/>
      <c r="Y29" s="271"/>
      <c r="Z29" s="271"/>
    </row>
    <row r="30" spans="1:28" x14ac:dyDescent="0.25">
      <c r="A30" s="265"/>
      <c r="B30" s="265"/>
      <c r="C30" s="336">
        <v>1.2</v>
      </c>
      <c r="D30" s="337">
        <v>12</v>
      </c>
      <c r="E30" s="318"/>
      <c r="F30" s="338">
        <f t="shared" si="2"/>
        <v>14.399999999999999</v>
      </c>
      <c r="G30" s="318"/>
      <c r="H30" s="334"/>
      <c r="I30" s="334"/>
      <c r="J30" s="334"/>
      <c r="K30" s="335" t="s">
        <v>555</v>
      </c>
      <c r="L30" s="328" t="s">
        <v>554</v>
      </c>
      <c r="M30" s="266"/>
      <c r="N30" s="264"/>
      <c r="O30" s="264"/>
      <c r="P30" s="264"/>
      <c r="Q30" s="264"/>
      <c r="R30" s="264"/>
      <c r="S30" s="264"/>
      <c r="T30" s="264"/>
      <c r="U30" s="264"/>
      <c r="V30" s="271"/>
      <c r="W30" s="271"/>
      <c r="X30" s="271"/>
      <c r="Y30" s="271"/>
      <c r="Z30" s="271"/>
    </row>
    <row r="31" spans="1:28" ht="30" x14ac:dyDescent="0.25">
      <c r="A31" s="272" t="s">
        <v>530</v>
      </c>
      <c r="B31" s="265"/>
      <c r="C31" s="333"/>
      <c r="D31" s="333"/>
      <c r="E31" s="318"/>
      <c r="F31" s="334"/>
      <c r="G31" s="318"/>
      <c r="H31" s="334"/>
      <c r="I31" s="334"/>
      <c r="J31" s="334"/>
      <c r="K31" s="317"/>
      <c r="L31" s="316"/>
      <c r="M31" s="266"/>
      <c r="N31" s="264"/>
      <c r="O31" s="264"/>
      <c r="P31" s="264"/>
      <c r="Q31" s="264"/>
      <c r="R31" s="264"/>
      <c r="S31" s="264"/>
      <c r="T31" s="264"/>
      <c r="U31" s="264"/>
      <c r="V31" s="271"/>
      <c r="W31" s="271"/>
      <c r="X31" s="271"/>
      <c r="Y31" s="271"/>
      <c r="Z31" s="271"/>
    </row>
    <row r="32" spans="1:28" ht="17.25" customHeight="1" x14ac:dyDescent="0.25">
      <c r="A32" s="265">
        <v>2020</v>
      </c>
      <c r="B32" s="265" t="s">
        <v>552</v>
      </c>
      <c r="C32" s="498" t="s">
        <v>556</v>
      </c>
      <c r="D32" s="499"/>
      <c r="E32" s="499"/>
      <c r="F32" s="499"/>
      <c r="G32" s="499"/>
      <c r="H32" s="500"/>
      <c r="I32" s="334"/>
      <c r="J32" s="334"/>
      <c r="K32" s="335"/>
      <c r="L32" s="328"/>
      <c r="M32" s="267"/>
      <c r="N32" s="264"/>
      <c r="O32" s="264"/>
      <c r="P32" s="264"/>
      <c r="Q32" s="264"/>
      <c r="R32" s="264"/>
      <c r="S32" s="264"/>
      <c r="T32" s="264"/>
      <c r="U32" s="264"/>
      <c r="V32" s="271"/>
      <c r="W32" s="271"/>
      <c r="X32" s="271"/>
      <c r="Y32" s="271"/>
      <c r="Z32" s="271"/>
    </row>
    <row r="33" spans="1:26" ht="30" x14ac:dyDescent="0.25">
      <c r="A33" s="272" t="s">
        <v>531</v>
      </c>
      <c r="B33" s="265"/>
      <c r="C33" s="333"/>
      <c r="D33" s="333"/>
      <c r="E33" s="318"/>
      <c r="F33" s="334"/>
      <c r="G33" s="318"/>
      <c r="H33" s="334"/>
      <c r="I33" s="334"/>
      <c r="J33" s="334"/>
      <c r="K33" s="271"/>
      <c r="L33" s="271"/>
      <c r="M33" s="271"/>
      <c r="N33" s="271"/>
      <c r="O33" s="271"/>
      <c r="P33" s="271"/>
      <c r="Q33" s="271"/>
      <c r="R33" s="271"/>
      <c r="S33" s="271"/>
      <c r="T33" s="271"/>
      <c r="U33" s="271"/>
      <c r="V33" s="271"/>
      <c r="W33" s="271"/>
      <c r="X33" s="271"/>
      <c r="Y33" s="271"/>
      <c r="Z33" s="271"/>
    </row>
    <row r="34" spans="1:26" x14ac:dyDescent="0.25">
      <c r="A34" s="265">
        <v>2019</v>
      </c>
      <c r="B34" s="265" t="s">
        <v>552</v>
      </c>
      <c r="C34" s="498" t="s">
        <v>556</v>
      </c>
      <c r="D34" s="499"/>
      <c r="E34" s="499"/>
      <c r="F34" s="499"/>
      <c r="G34" s="499"/>
      <c r="H34" s="500"/>
      <c r="I34" s="334"/>
      <c r="J34" s="334"/>
      <c r="K34" s="335"/>
      <c r="L34" s="328"/>
      <c r="M34" s="271"/>
      <c r="N34" s="271"/>
      <c r="O34" s="271"/>
      <c r="P34" s="271"/>
      <c r="Q34" s="271"/>
      <c r="R34" s="271"/>
      <c r="S34" s="271"/>
      <c r="T34" s="271"/>
      <c r="U34" s="271"/>
      <c r="V34" s="271"/>
      <c r="W34" s="271"/>
      <c r="X34" s="271"/>
      <c r="Y34" s="271"/>
      <c r="Z34" s="271"/>
    </row>
  </sheetData>
  <mergeCells count="22">
    <mergeCell ref="A23:L23"/>
    <mergeCell ref="M23:Z23"/>
    <mergeCell ref="C32:H32"/>
    <mergeCell ref="C34:H34"/>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61" t="s">
        <v>6</v>
      </c>
      <c r="B7" s="461"/>
      <c r="C7" s="461"/>
      <c r="D7" s="461"/>
      <c r="E7" s="461"/>
      <c r="F7" s="461"/>
      <c r="G7" s="461"/>
      <c r="H7" s="461"/>
      <c r="I7" s="461"/>
      <c r="J7" s="461"/>
      <c r="K7" s="461"/>
      <c r="L7" s="461"/>
      <c r="M7" s="461"/>
      <c r="N7" s="461"/>
      <c r="O7" s="461"/>
      <c r="P7" s="92"/>
      <c r="Q7" s="92"/>
      <c r="R7" s="92"/>
      <c r="S7" s="92"/>
      <c r="T7" s="92"/>
      <c r="U7" s="92"/>
      <c r="V7" s="92"/>
      <c r="W7" s="92"/>
      <c r="X7" s="92"/>
      <c r="Y7" s="92"/>
      <c r="Z7" s="92"/>
    </row>
    <row r="8" spans="1:28" s="11" customFormat="1" ht="18.75" x14ac:dyDescent="0.2">
      <c r="A8" s="461"/>
      <c r="B8" s="461"/>
      <c r="C8" s="461"/>
      <c r="D8" s="461"/>
      <c r="E8" s="461"/>
      <c r="F8" s="461"/>
      <c r="G8" s="461"/>
      <c r="H8" s="461"/>
      <c r="I8" s="461"/>
      <c r="J8" s="461"/>
      <c r="K8" s="461"/>
      <c r="L8" s="461"/>
      <c r="M8" s="461"/>
      <c r="N8" s="461"/>
      <c r="O8" s="461"/>
      <c r="P8" s="92"/>
      <c r="Q8" s="92"/>
      <c r="R8" s="92"/>
      <c r="S8" s="92"/>
      <c r="T8" s="92"/>
      <c r="U8" s="92"/>
      <c r="V8" s="92"/>
      <c r="W8" s="92"/>
      <c r="X8" s="92"/>
      <c r="Y8" s="92"/>
      <c r="Z8" s="92"/>
    </row>
    <row r="9" spans="1:28" s="11" customFormat="1" ht="18.75" x14ac:dyDescent="0.2">
      <c r="A9" s="507" t="str">
        <f>'1. паспорт местоположение'!A9:C9</f>
        <v>Акционерное общество "Россети Янтарь" ДЗО  ПАО "Россети"</v>
      </c>
      <c r="B9" s="507"/>
      <c r="C9" s="507"/>
      <c r="D9" s="507"/>
      <c r="E9" s="507"/>
      <c r="F9" s="507"/>
      <c r="G9" s="507"/>
      <c r="H9" s="507"/>
      <c r="I9" s="507"/>
      <c r="J9" s="507"/>
      <c r="K9" s="507"/>
      <c r="L9" s="507"/>
      <c r="M9" s="507"/>
      <c r="N9" s="507"/>
      <c r="O9" s="507"/>
      <c r="P9" s="92"/>
      <c r="Q9" s="92"/>
      <c r="R9" s="92"/>
      <c r="S9" s="92"/>
      <c r="T9" s="92"/>
      <c r="U9" s="92"/>
      <c r="V9" s="92"/>
      <c r="W9" s="92"/>
      <c r="X9" s="92"/>
      <c r="Y9" s="92"/>
      <c r="Z9" s="92"/>
    </row>
    <row r="10" spans="1:28" s="11" customFormat="1" ht="18.75" x14ac:dyDescent="0.2">
      <c r="A10" s="453" t="s">
        <v>5</v>
      </c>
      <c r="B10" s="453"/>
      <c r="C10" s="453"/>
      <c r="D10" s="453"/>
      <c r="E10" s="453"/>
      <c r="F10" s="453"/>
      <c r="G10" s="453"/>
      <c r="H10" s="453"/>
      <c r="I10" s="453"/>
      <c r="J10" s="453"/>
      <c r="K10" s="453"/>
      <c r="L10" s="453"/>
      <c r="M10" s="453"/>
      <c r="N10" s="453"/>
      <c r="O10" s="453"/>
      <c r="P10" s="92"/>
      <c r="Q10" s="92"/>
      <c r="R10" s="92"/>
      <c r="S10" s="92"/>
      <c r="T10" s="92"/>
      <c r="U10" s="92"/>
      <c r="V10" s="92"/>
      <c r="W10" s="92"/>
      <c r="X10" s="92"/>
      <c r="Y10" s="92"/>
      <c r="Z10" s="92"/>
    </row>
    <row r="11" spans="1:28" s="11" customFormat="1" ht="18.75" x14ac:dyDescent="0.2">
      <c r="A11" s="461"/>
      <c r="B11" s="461"/>
      <c r="C11" s="461"/>
      <c r="D11" s="461"/>
      <c r="E11" s="461"/>
      <c r="F11" s="461"/>
      <c r="G11" s="461"/>
      <c r="H11" s="461"/>
      <c r="I11" s="461"/>
      <c r="J11" s="461"/>
      <c r="K11" s="461"/>
      <c r="L11" s="461"/>
      <c r="M11" s="461"/>
      <c r="N11" s="461"/>
      <c r="O11" s="461"/>
      <c r="P11" s="92"/>
      <c r="Q11" s="92"/>
      <c r="R11" s="92"/>
      <c r="S11" s="92"/>
      <c r="T11" s="92"/>
      <c r="U11" s="92"/>
      <c r="V11" s="92"/>
      <c r="W11" s="92"/>
      <c r="X11" s="92"/>
      <c r="Y11" s="92"/>
      <c r="Z11" s="92"/>
    </row>
    <row r="12" spans="1:28" s="11" customFormat="1" ht="18.75" x14ac:dyDescent="0.2">
      <c r="A12" s="507" t="str">
        <f>'1. паспорт местоположение'!A12:C12</f>
        <v>N_22-1266</v>
      </c>
      <c r="B12" s="507"/>
      <c r="C12" s="507"/>
      <c r="D12" s="507"/>
      <c r="E12" s="507"/>
      <c r="F12" s="507"/>
      <c r="G12" s="507"/>
      <c r="H12" s="507"/>
      <c r="I12" s="507"/>
      <c r="J12" s="507"/>
      <c r="K12" s="507"/>
      <c r="L12" s="507"/>
      <c r="M12" s="507"/>
      <c r="N12" s="507"/>
      <c r="O12" s="507"/>
      <c r="P12" s="92"/>
      <c r="Q12" s="92"/>
      <c r="R12" s="92"/>
      <c r="S12" s="92"/>
      <c r="T12" s="92"/>
      <c r="U12" s="92"/>
      <c r="V12" s="92"/>
      <c r="W12" s="92"/>
      <c r="X12" s="92"/>
      <c r="Y12" s="92"/>
      <c r="Z12" s="92"/>
    </row>
    <row r="13" spans="1:28" s="11" customFormat="1" ht="18.75" x14ac:dyDescent="0.2">
      <c r="A13" s="453" t="s">
        <v>4</v>
      </c>
      <c r="B13" s="453"/>
      <c r="C13" s="453"/>
      <c r="D13" s="453"/>
      <c r="E13" s="453"/>
      <c r="F13" s="453"/>
      <c r="G13" s="453"/>
      <c r="H13" s="453"/>
      <c r="I13" s="453"/>
      <c r="J13" s="453"/>
      <c r="K13" s="453"/>
      <c r="L13" s="453"/>
      <c r="M13" s="453"/>
      <c r="N13" s="453"/>
      <c r="O13" s="453"/>
      <c r="P13" s="92"/>
      <c r="Q13" s="92"/>
      <c r="R13" s="92"/>
      <c r="S13" s="92"/>
      <c r="T13" s="92"/>
      <c r="U13" s="92"/>
      <c r="V13" s="92"/>
      <c r="W13" s="92"/>
      <c r="X13" s="92"/>
      <c r="Y13" s="92"/>
      <c r="Z13" s="92"/>
    </row>
    <row r="14" spans="1:28" s="8" customFormat="1" ht="15.75" customHeight="1" x14ac:dyDescent="0.2">
      <c r="A14" s="466"/>
      <c r="B14" s="466"/>
      <c r="C14" s="466"/>
      <c r="D14" s="466"/>
      <c r="E14" s="466"/>
      <c r="F14" s="466"/>
      <c r="G14" s="466"/>
      <c r="H14" s="466"/>
      <c r="I14" s="466"/>
      <c r="J14" s="466"/>
      <c r="K14" s="466"/>
      <c r="L14" s="466"/>
      <c r="M14" s="466"/>
      <c r="N14" s="466"/>
      <c r="O14" s="466"/>
      <c r="P14" s="341"/>
      <c r="Q14" s="341"/>
      <c r="R14" s="341"/>
      <c r="S14" s="341"/>
      <c r="T14" s="341"/>
      <c r="U14" s="341"/>
      <c r="V14" s="341"/>
      <c r="W14" s="341"/>
      <c r="X14" s="341"/>
      <c r="Y14" s="341"/>
      <c r="Z14" s="341"/>
    </row>
    <row r="15" spans="1:28" s="3" customFormat="1" ht="12" x14ac:dyDescent="0.2">
      <c r="A15" s="507" t="str">
        <f>'1. паспорт местоположение'!A15</f>
        <v>Реконструкция ВЛ 15 кВ № 15-036 протяжённостью 2100 м, замена участков ВЛ на КЛ протяженностью протяжённостью 100 м в Зеленоградском ГО</v>
      </c>
      <c r="B15" s="507"/>
      <c r="C15" s="507"/>
      <c r="D15" s="507"/>
      <c r="E15" s="507"/>
      <c r="F15" s="507"/>
      <c r="G15" s="507"/>
      <c r="H15" s="507"/>
      <c r="I15" s="507"/>
      <c r="J15" s="507"/>
      <c r="K15" s="507"/>
      <c r="L15" s="507"/>
      <c r="M15" s="507"/>
      <c r="N15" s="507"/>
      <c r="O15" s="507"/>
      <c r="P15" s="93"/>
      <c r="Q15" s="93"/>
      <c r="R15" s="93"/>
      <c r="S15" s="93"/>
      <c r="T15" s="93"/>
      <c r="U15" s="93"/>
      <c r="V15" s="93"/>
      <c r="W15" s="93"/>
      <c r="X15" s="93"/>
      <c r="Y15" s="93"/>
      <c r="Z15" s="93"/>
    </row>
    <row r="16" spans="1:28" s="3" customFormat="1" ht="15" customHeight="1" x14ac:dyDescent="0.2">
      <c r="A16" s="453" t="s">
        <v>3</v>
      </c>
      <c r="B16" s="453"/>
      <c r="C16" s="453"/>
      <c r="D16" s="453"/>
      <c r="E16" s="453"/>
      <c r="F16" s="453"/>
      <c r="G16" s="453"/>
      <c r="H16" s="453"/>
      <c r="I16" s="453"/>
      <c r="J16" s="453"/>
      <c r="K16" s="453"/>
      <c r="L16" s="453"/>
      <c r="M16" s="453"/>
      <c r="N16" s="453"/>
      <c r="O16" s="453"/>
      <c r="P16" s="94"/>
      <c r="Q16" s="94"/>
      <c r="R16" s="94"/>
      <c r="S16" s="94"/>
      <c r="T16" s="94"/>
      <c r="U16" s="94"/>
      <c r="V16" s="94"/>
      <c r="W16" s="94"/>
      <c r="X16" s="94"/>
      <c r="Y16" s="94"/>
      <c r="Z16" s="94"/>
    </row>
    <row r="17" spans="1:26" s="3" customFormat="1" ht="15" customHeight="1" x14ac:dyDescent="0.2">
      <c r="A17" s="468"/>
      <c r="B17" s="468"/>
      <c r="C17" s="468"/>
      <c r="D17" s="468"/>
      <c r="E17" s="468"/>
      <c r="F17" s="468"/>
      <c r="G17" s="468"/>
      <c r="H17" s="468"/>
      <c r="I17" s="468"/>
      <c r="J17" s="468"/>
      <c r="K17" s="468"/>
      <c r="L17" s="468"/>
      <c r="M17" s="468"/>
      <c r="N17" s="468"/>
      <c r="O17" s="468"/>
      <c r="P17" s="340"/>
      <c r="Q17" s="340"/>
      <c r="R17" s="340"/>
      <c r="S17" s="340"/>
      <c r="T17" s="340"/>
      <c r="U17" s="340"/>
      <c r="V17" s="340"/>
      <c r="W17" s="340"/>
    </row>
    <row r="18" spans="1:26" s="3" customFormat="1" ht="91.5" customHeight="1" x14ac:dyDescent="0.2">
      <c r="A18" s="503" t="s">
        <v>389</v>
      </c>
      <c r="B18" s="503"/>
      <c r="C18" s="503"/>
      <c r="D18" s="503"/>
      <c r="E18" s="503"/>
      <c r="F18" s="503"/>
      <c r="G18" s="503"/>
      <c r="H18" s="503"/>
      <c r="I18" s="503"/>
      <c r="J18" s="503"/>
      <c r="K18" s="503"/>
      <c r="L18" s="503"/>
      <c r="M18" s="503"/>
      <c r="N18" s="503"/>
      <c r="O18" s="503"/>
      <c r="P18" s="6"/>
      <c r="Q18" s="6"/>
      <c r="R18" s="6"/>
      <c r="S18" s="6"/>
      <c r="T18" s="6"/>
      <c r="U18" s="6"/>
      <c r="V18" s="6"/>
      <c r="W18" s="6"/>
      <c r="X18" s="6"/>
      <c r="Y18" s="6"/>
      <c r="Z18" s="6"/>
    </row>
    <row r="19" spans="1:26" s="3" customFormat="1" ht="78" customHeight="1" x14ac:dyDescent="0.2">
      <c r="A19" s="502" t="s">
        <v>2</v>
      </c>
      <c r="B19" s="502" t="s">
        <v>81</v>
      </c>
      <c r="C19" s="502" t="s">
        <v>80</v>
      </c>
      <c r="D19" s="502" t="s">
        <v>72</v>
      </c>
      <c r="E19" s="504" t="s">
        <v>79</v>
      </c>
      <c r="F19" s="505"/>
      <c r="G19" s="505"/>
      <c r="H19" s="505"/>
      <c r="I19" s="506"/>
      <c r="J19" s="502" t="s">
        <v>78</v>
      </c>
      <c r="K19" s="502"/>
      <c r="L19" s="502"/>
      <c r="M19" s="502"/>
      <c r="N19" s="502"/>
      <c r="O19" s="502"/>
      <c r="P19" s="340"/>
      <c r="Q19" s="340"/>
      <c r="R19" s="340"/>
      <c r="S19" s="340"/>
      <c r="T19" s="340"/>
      <c r="U19" s="340"/>
      <c r="V19" s="340"/>
      <c r="W19" s="340"/>
    </row>
    <row r="20" spans="1:26" s="3" customFormat="1" ht="51" customHeight="1" x14ac:dyDescent="0.2">
      <c r="A20" s="502"/>
      <c r="B20" s="502"/>
      <c r="C20" s="502"/>
      <c r="D20" s="502"/>
      <c r="E20" s="350" t="s">
        <v>77</v>
      </c>
      <c r="F20" s="350" t="s">
        <v>76</v>
      </c>
      <c r="G20" s="350" t="s">
        <v>75</v>
      </c>
      <c r="H20" s="350" t="s">
        <v>74</v>
      </c>
      <c r="I20" s="350" t="s">
        <v>73</v>
      </c>
      <c r="J20" s="435">
        <v>2024</v>
      </c>
      <c r="K20" s="435">
        <v>2025</v>
      </c>
      <c r="L20" s="435">
        <v>2026</v>
      </c>
      <c r="M20" s="435">
        <v>2027</v>
      </c>
      <c r="N20" s="435">
        <v>2028</v>
      </c>
      <c r="O20" s="435">
        <v>2029</v>
      </c>
      <c r="P20" s="27"/>
      <c r="Q20" s="27"/>
      <c r="R20" s="27"/>
      <c r="S20" s="27"/>
      <c r="T20" s="27"/>
      <c r="U20" s="27"/>
      <c r="V20" s="27"/>
      <c r="W20" s="27"/>
      <c r="X20" s="26"/>
      <c r="Y20" s="26"/>
      <c r="Z20" s="26"/>
    </row>
    <row r="21" spans="1:26" s="3" customFormat="1" ht="16.5" customHeight="1" x14ac:dyDescent="0.2">
      <c r="A21" s="273">
        <v>1</v>
      </c>
      <c r="B21" s="351">
        <v>2</v>
      </c>
      <c r="C21" s="273">
        <v>3</v>
      </c>
      <c r="D21" s="351">
        <v>4</v>
      </c>
      <c r="E21" s="273">
        <v>5</v>
      </c>
      <c r="F21" s="351">
        <v>6</v>
      </c>
      <c r="G21" s="273">
        <v>7</v>
      </c>
      <c r="H21" s="351">
        <v>8</v>
      </c>
      <c r="I21" s="273">
        <v>9</v>
      </c>
      <c r="J21" s="351">
        <v>10</v>
      </c>
      <c r="K21" s="273">
        <v>11</v>
      </c>
      <c r="L21" s="351">
        <v>12</v>
      </c>
      <c r="M21" s="273">
        <v>13</v>
      </c>
      <c r="N21" s="351">
        <v>14</v>
      </c>
      <c r="O21" s="273">
        <v>15</v>
      </c>
      <c r="P21" s="27"/>
      <c r="Q21" s="27"/>
      <c r="R21" s="27"/>
      <c r="S21" s="27"/>
      <c r="T21" s="27"/>
      <c r="U21" s="27"/>
      <c r="V21" s="27"/>
      <c r="W21" s="27"/>
      <c r="X21" s="26"/>
      <c r="Y21" s="26"/>
      <c r="Z21" s="26"/>
    </row>
    <row r="22" spans="1:26" s="3" customFormat="1" ht="33" customHeight="1" x14ac:dyDescent="0.2">
      <c r="A22" s="352" t="s">
        <v>61</v>
      </c>
      <c r="B22" s="435">
        <v>2026</v>
      </c>
      <c r="C22" s="353">
        <v>0</v>
      </c>
      <c r="D22" s="353">
        <v>0</v>
      </c>
      <c r="E22" s="353">
        <v>0</v>
      </c>
      <c r="F22" s="353">
        <v>0</v>
      </c>
      <c r="G22" s="353">
        <v>0</v>
      </c>
      <c r="H22" s="353">
        <v>0</v>
      </c>
      <c r="I22" s="353">
        <v>0</v>
      </c>
      <c r="J22" s="354">
        <v>0</v>
      </c>
      <c r="K22" s="354">
        <v>0</v>
      </c>
      <c r="L22" s="355">
        <v>0</v>
      </c>
      <c r="M22" s="355">
        <v>0</v>
      </c>
      <c r="N22" s="355">
        <v>0</v>
      </c>
      <c r="O22" s="35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A98" sqref="A98:XFD150"/>
    </sheetView>
  </sheetViews>
  <sheetFormatPr defaultColWidth="9.140625" defaultRowHeight="15.75" x14ac:dyDescent="0.2"/>
  <cols>
    <col min="1" max="1" width="61.7109375" style="123" customWidth="1"/>
    <col min="2" max="2" width="18.5703125" style="108" customWidth="1"/>
    <col min="3" max="13" width="16.85546875" style="108" customWidth="1"/>
    <col min="14" max="42" width="16.85546875" style="108" hidden="1" customWidth="1"/>
    <col min="43" max="43" width="16.85546875" style="109" hidden="1" customWidth="1"/>
    <col min="44" max="45" width="16.85546875" style="109"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13" t="str">
        <f>'1. паспорт местоположение'!A5:C5</f>
        <v>Год раскрытия информации: 2026 год</v>
      </c>
      <c r="B5" s="513"/>
      <c r="C5" s="513"/>
      <c r="D5" s="513"/>
      <c r="E5" s="513"/>
      <c r="F5" s="513"/>
      <c r="G5" s="513"/>
      <c r="H5" s="5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61" t="s">
        <v>6</v>
      </c>
      <c r="B7" s="461"/>
      <c r="C7" s="461"/>
      <c r="D7" s="461"/>
      <c r="E7" s="461"/>
      <c r="F7" s="461"/>
      <c r="G7" s="461"/>
      <c r="H7" s="461"/>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115"/>
      <c r="AR7" s="115"/>
    </row>
    <row r="8" spans="1:44" ht="18.75" x14ac:dyDescent="0.2">
      <c r="A8" s="255"/>
      <c r="B8" s="255"/>
      <c r="C8" s="255"/>
      <c r="D8" s="255"/>
      <c r="E8" s="255"/>
      <c r="F8" s="255"/>
      <c r="G8" s="255"/>
      <c r="H8" s="255"/>
      <c r="I8" s="255"/>
      <c r="J8" s="255"/>
      <c r="K8" s="255"/>
      <c r="L8" s="92"/>
      <c r="M8" s="92"/>
      <c r="N8" s="92"/>
      <c r="O8" s="92"/>
      <c r="P8" s="92"/>
      <c r="Q8" s="92"/>
      <c r="R8" s="92"/>
      <c r="S8" s="92"/>
      <c r="T8" s="92"/>
      <c r="U8" s="92"/>
      <c r="V8" s="92"/>
      <c r="W8" s="92"/>
      <c r="X8" s="92"/>
      <c r="Y8" s="92"/>
      <c r="Z8" s="11"/>
      <c r="AA8" s="11"/>
      <c r="AB8" s="11"/>
      <c r="AC8" s="11"/>
      <c r="AD8" s="11"/>
      <c r="AE8" s="11"/>
      <c r="AF8" s="11"/>
      <c r="AG8" s="11"/>
      <c r="AH8" s="11"/>
      <c r="AI8" s="11"/>
      <c r="AJ8" s="11"/>
      <c r="AK8" s="11"/>
      <c r="AL8" s="11"/>
      <c r="AM8" s="11"/>
      <c r="AN8" s="11"/>
      <c r="AO8" s="11"/>
      <c r="AP8" s="11"/>
      <c r="AQ8" s="112"/>
      <c r="AR8" s="112"/>
    </row>
    <row r="9" spans="1:44" ht="18.75" x14ac:dyDescent="0.2">
      <c r="A9" s="455" t="str">
        <f>'1. паспорт местоположение'!A9:C9</f>
        <v>Акционерное общество "Россети Янтарь" ДЗО  ПАО "Россети"</v>
      </c>
      <c r="B9" s="455"/>
      <c r="C9" s="455"/>
      <c r="D9" s="455"/>
      <c r="E9" s="455"/>
      <c r="F9" s="455"/>
      <c r="G9" s="455"/>
      <c r="H9" s="455"/>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116"/>
      <c r="AR9" s="116"/>
    </row>
    <row r="10" spans="1:44" x14ac:dyDescent="0.2">
      <c r="A10" s="453" t="s">
        <v>5</v>
      </c>
      <c r="B10" s="453"/>
      <c r="C10" s="453"/>
      <c r="D10" s="453"/>
      <c r="E10" s="453"/>
      <c r="F10" s="453"/>
      <c r="G10" s="453"/>
      <c r="H10" s="453"/>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117"/>
      <c r="AR10" s="117"/>
    </row>
    <row r="11" spans="1:44" ht="18.75" x14ac:dyDescent="0.2">
      <c r="A11" s="255"/>
      <c r="B11" s="255"/>
      <c r="C11" s="255"/>
      <c r="D11" s="255"/>
      <c r="E11" s="255"/>
      <c r="F11" s="255"/>
      <c r="G11" s="255"/>
      <c r="H11" s="255"/>
      <c r="I11" s="255"/>
      <c r="J11" s="255"/>
      <c r="K11" s="255"/>
      <c r="L11" s="92"/>
      <c r="M11" s="92"/>
      <c r="N11" s="92"/>
      <c r="O11" s="92"/>
      <c r="P11" s="92"/>
      <c r="Q11" s="92"/>
      <c r="R11" s="92"/>
      <c r="S11" s="92"/>
      <c r="T11" s="92"/>
      <c r="U11" s="92"/>
      <c r="V11" s="92"/>
      <c r="W11" s="92"/>
      <c r="X11" s="92"/>
      <c r="Y11" s="92"/>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55" t="str">
        <f>'1. паспорт местоположение'!A12:C12</f>
        <v>N_22-1266</v>
      </c>
      <c r="B12" s="455"/>
      <c r="C12" s="455"/>
      <c r="D12" s="455"/>
      <c r="E12" s="455"/>
      <c r="F12" s="455"/>
      <c r="G12" s="455"/>
      <c r="H12" s="455"/>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116"/>
      <c r="AR12" s="116"/>
    </row>
    <row r="13" spans="1:44" x14ac:dyDescent="0.2">
      <c r="A13" s="453" t="s">
        <v>4</v>
      </c>
      <c r="B13" s="453"/>
      <c r="C13" s="453"/>
      <c r="D13" s="453"/>
      <c r="E13" s="453"/>
      <c r="F13" s="453"/>
      <c r="G13" s="453"/>
      <c r="H13" s="453"/>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117"/>
      <c r="AR13" s="117"/>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8"/>
      <c r="AA14" s="8"/>
      <c r="AB14" s="8"/>
      <c r="AC14" s="8"/>
      <c r="AD14" s="8"/>
      <c r="AE14" s="8"/>
      <c r="AF14" s="8"/>
      <c r="AG14" s="8"/>
      <c r="AH14" s="8"/>
      <c r="AI14" s="8"/>
      <c r="AJ14" s="8"/>
      <c r="AK14" s="8"/>
      <c r="AL14" s="8"/>
      <c r="AM14" s="8"/>
      <c r="AN14" s="8"/>
      <c r="AO14" s="8"/>
      <c r="AP14" s="8"/>
      <c r="AQ14" s="118"/>
      <c r="AR14" s="118"/>
    </row>
    <row r="15" spans="1:44" ht="96" customHeight="1" x14ac:dyDescent="0.2">
      <c r="A15" s="514"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514"/>
      <c r="C15" s="514"/>
      <c r="D15" s="514"/>
      <c r="E15" s="514"/>
      <c r="F15" s="514"/>
      <c r="G15" s="514"/>
      <c r="H15" s="514"/>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116"/>
      <c r="AR15" s="116"/>
    </row>
    <row r="16" spans="1:44" x14ac:dyDescent="0.2">
      <c r="A16" s="453" t="s">
        <v>3</v>
      </c>
      <c r="B16" s="453"/>
      <c r="C16" s="453"/>
      <c r="D16" s="453"/>
      <c r="E16" s="453"/>
      <c r="F16" s="453"/>
      <c r="G16" s="453"/>
      <c r="H16" s="453"/>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117"/>
      <c r="AR16" s="117"/>
    </row>
    <row r="17" spans="1:44"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55" t="s">
        <v>390</v>
      </c>
      <c r="B18" s="455"/>
      <c r="C18" s="455"/>
      <c r="D18" s="455"/>
      <c r="E18" s="455"/>
      <c r="F18" s="455"/>
      <c r="G18" s="455"/>
      <c r="H18" s="455"/>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ht="16.5" thickBot="1" x14ac:dyDescent="0.25">
      <c r="A24" s="125" t="s">
        <v>282</v>
      </c>
      <c r="B24" s="126" t="s">
        <v>0</v>
      </c>
      <c r="D24" s="127"/>
      <c r="E24" s="128"/>
      <c r="F24" s="128"/>
      <c r="G24" s="128"/>
      <c r="H24" s="128"/>
    </row>
    <row r="25" spans="1:44" x14ac:dyDescent="0.2">
      <c r="A25" s="129" t="s">
        <v>424</v>
      </c>
      <c r="B25" s="130">
        <f>'6.2. Паспорт фин осв ввод '!C30*1000000</f>
        <v>13982961.070000002</v>
      </c>
    </row>
    <row r="26" spans="1:44" x14ac:dyDescent="0.2">
      <c r="A26" s="131" t="s">
        <v>280</v>
      </c>
      <c r="B26" s="132">
        <v>0</v>
      </c>
    </row>
    <row r="27" spans="1:44" x14ac:dyDescent="0.2">
      <c r="A27" s="131" t="s">
        <v>278</v>
      </c>
      <c r="B27" s="132">
        <f>$B$126</f>
        <v>30</v>
      </c>
      <c r="D27" s="124" t="s">
        <v>281</v>
      </c>
    </row>
    <row r="28" spans="1:44" ht="16.149999999999999" customHeight="1" thickBot="1" x14ac:dyDescent="0.25">
      <c r="A28" s="133" t="s">
        <v>276</v>
      </c>
      <c r="B28" s="134">
        <v>1</v>
      </c>
      <c r="D28" s="508" t="s">
        <v>279</v>
      </c>
      <c r="E28" s="509"/>
      <c r="F28" s="510"/>
      <c r="G28" s="511" t="str">
        <f>IF(SUM(B89:M89)=0,"не окупается",SUM(B89:M89))</f>
        <v>не окупается</v>
      </c>
      <c r="H28" s="512"/>
    </row>
    <row r="29" spans="1:44" ht="15.6" customHeight="1" x14ac:dyDescent="0.2">
      <c r="A29" s="129" t="s">
        <v>274</v>
      </c>
      <c r="B29" s="130">
        <f>$B$129*$B$130</f>
        <v>503386.5983999999</v>
      </c>
      <c r="D29" s="508" t="s">
        <v>277</v>
      </c>
      <c r="E29" s="509"/>
      <c r="F29" s="510"/>
      <c r="G29" s="511" t="str">
        <f>IF(SUM(B90:M90)=0,"не окупается",SUM(B90:M90))</f>
        <v>не окупается</v>
      </c>
      <c r="H29" s="512"/>
    </row>
    <row r="30" spans="1:44" ht="27.6" customHeight="1" x14ac:dyDescent="0.2">
      <c r="A30" s="131" t="s">
        <v>425</v>
      </c>
      <c r="B30" s="132">
        <v>30</v>
      </c>
      <c r="D30" s="508" t="s">
        <v>275</v>
      </c>
      <c r="E30" s="509"/>
      <c r="F30" s="510"/>
      <c r="G30" s="517">
        <f>M87</f>
        <v>-10589990.811935747</v>
      </c>
      <c r="H30" s="518"/>
    </row>
    <row r="31" spans="1:44" x14ac:dyDescent="0.2">
      <c r="A31" s="131" t="s">
        <v>273</v>
      </c>
      <c r="B31" s="132">
        <v>1</v>
      </c>
      <c r="D31" s="519"/>
      <c r="E31" s="520"/>
      <c r="F31" s="521"/>
      <c r="G31" s="519"/>
      <c r="H31" s="521"/>
    </row>
    <row r="32" spans="1:44" x14ac:dyDescent="0.2">
      <c r="A32" s="131" t="s">
        <v>251</v>
      </c>
      <c r="B32" s="132"/>
    </row>
    <row r="33" spans="1:42" x14ac:dyDescent="0.2">
      <c r="A33" s="131" t="s">
        <v>272</v>
      </c>
      <c r="B33" s="132"/>
    </row>
    <row r="34" spans="1:42" x14ac:dyDescent="0.2">
      <c r="A34" s="131" t="s">
        <v>271</v>
      </c>
      <c r="B34" s="132"/>
    </row>
    <row r="35" spans="1:42" x14ac:dyDescent="0.2">
      <c r="A35" s="135"/>
      <c r="B35" s="132"/>
    </row>
    <row r="36" spans="1:42" ht="16.5" thickBot="1" x14ac:dyDescent="0.25">
      <c r="A36" s="133" t="s">
        <v>243</v>
      </c>
      <c r="B36" s="136">
        <v>0.2</v>
      </c>
    </row>
    <row r="37" spans="1:42" x14ac:dyDescent="0.2">
      <c r="A37" s="129" t="s">
        <v>426</v>
      </c>
      <c r="B37" s="130">
        <v>0</v>
      </c>
    </row>
    <row r="38" spans="1:42" x14ac:dyDescent="0.2">
      <c r="A38" s="131" t="s">
        <v>270</v>
      </c>
      <c r="B38" s="132"/>
    </row>
    <row r="39" spans="1:42" ht="16.5" thickBot="1" x14ac:dyDescent="0.25">
      <c r="A39" s="137" t="s">
        <v>269</v>
      </c>
      <c r="B39" s="138"/>
    </row>
    <row r="40" spans="1:42" x14ac:dyDescent="0.2">
      <c r="A40" s="139" t="s">
        <v>427</v>
      </c>
      <c r="B40" s="140">
        <v>1</v>
      </c>
    </row>
    <row r="41" spans="1:42" x14ac:dyDescent="0.2">
      <c r="A41" s="141" t="s">
        <v>268</v>
      </c>
      <c r="B41" s="142"/>
    </row>
    <row r="42" spans="1:42" x14ac:dyDescent="0.2">
      <c r="A42" s="141" t="s">
        <v>267</v>
      </c>
      <c r="B42" s="143"/>
    </row>
    <row r="43" spans="1:42" x14ac:dyDescent="0.2">
      <c r="A43" s="141" t="s">
        <v>266</v>
      </c>
      <c r="B43" s="143">
        <v>0</v>
      </c>
    </row>
    <row r="44" spans="1:42" x14ac:dyDescent="0.2">
      <c r="A44" s="141" t="s">
        <v>265</v>
      </c>
      <c r="B44" s="143">
        <v>0.13170000000000001</v>
      </c>
    </row>
    <row r="45" spans="1:42" x14ac:dyDescent="0.2">
      <c r="A45" s="141" t="s">
        <v>264</v>
      </c>
      <c r="B45" s="143">
        <f>1-B43</f>
        <v>1</v>
      </c>
    </row>
    <row r="46" spans="1:42" ht="16.5" thickBot="1" x14ac:dyDescent="0.25">
      <c r="A46" s="144" t="s">
        <v>263</v>
      </c>
      <c r="B46" s="145">
        <f>B45*B44+B43*B42*(1-B36)</f>
        <v>0.13170000000000001</v>
      </c>
      <c r="C46" s="146"/>
    </row>
    <row r="47" spans="1:42" s="149" customFormat="1" x14ac:dyDescent="0.2">
      <c r="A47" s="147" t="s">
        <v>262</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261</v>
      </c>
      <c r="B48" s="274">
        <f>B139</f>
        <v>7.3999999999999996E-2</v>
      </c>
      <c r="C48" s="274">
        <f t="shared" ref="C48:AP48" si="1">C139</f>
        <v>5.5E-2</v>
      </c>
      <c r="D48" s="274">
        <f t="shared" si="1"/>
        <v>4.1000000000000002E-2</v>
      </c>
      <c r="E48" s="274">
        <f t="shared" si="1"/>
        <v>4.1000000000000002E-2</v>
      </c>
      <c r="F48" s="274">
        <f t="shared" si="1"/>
        <v>4.1000000000000002E-2</v>
      </c>
      <c r="G48" s="274">
        <f t="shared" si="1"/>
        <v>4.1000000000000002E-2</v>
      </c>
      <c r="H48" s="274">
        <f t="shared" si="1"/>
        <v>4.1000000000000002E-2</v>
      </c>
      <c r="I48" s="274">
        <f t="shared" si="1"/>
        <v>4.1000000000000002E-2</v>
      </c>
      <c r="J48" s="274">
        <f t="shared" si="1"/>
        <v>4.1000000000000002E-2</v>
      </c>
      <c r="K48" s="274">
        <f t="shared" si="1"/>
        <v>4.1000000000000002E-2</v>
      </c>
      <c r="L48" s="274">
        <f t="shared" si="1"/>
        <v>4.1000000000000002E-2</v>
      </c>
      <c r="M48" s="274">
        <f t="shared" si="1"/>
        <v>4.1000000000000002E-2</v>
      </c>
      <c r="N48" s="274">
        <f t="shared" si="1"/>
        <v>4.1000000000000002E-2</v>
      </c>
      <c r="O48" s="274">
        <f t="shared" si="1"/>
        <v>4.1000000000000002E-2</v>
      </c>
      <c r="P48" s="274">
        <f t="shared" si="1"/>
        <v>4.1000000000000002E-2</v>
      </c>
      <c r="Q48" s="274">
        <f t="shared" si="1"/>
        <v>4.1000000000000002E-2</v>
      </c>
      <c r="R48" s="274">
        <f t="shared" si="1"/>
        <v>4.1000000000000002E-2</v>
      </c>
      <c r="S48" s="274">
        <f t="shared" si="1"/>
        <v>4.1000000000000002E-2</v>
      </c>
      <c r="T48" s="274">
        <f t="shared" si="1"/>
        <v>4.1000000000000002E-2</v>
      </c>
      <c r="U48" s="274">
        <f t="shared" si="1"/>
        <v>4.1000000000000002E-2</v>
      </c>
      <c r="V48" s="274">
        <f t="shared" si="1"/>
        <v>4.1000000000000002E-2</v>
      </c>
      <c r="W48" s="274">
        <f t="shared" si="1"/>
        <v>4.1000000000000002E-2</v>
      </c>
      <c r="X48" s="274">
        <f t="shared" si="1"/>
        <v>4.1000000000000002E-2</v>
      </c>
      <c r="Y48" s="274">
        <f t="shared" si="1"/>
        <v>4.1000000000000002E-2</v>
      </c>
      <c r="Z48" s="274">
        <f t="shared" si="1"/>
        <v>4.1000000000000002E-2</v>
      </c>
      <c r="AA48" s="274">
        <f t="shared" si="1"/>
        <v>4.1000000000000002E-2</v>
      </c>
      <c r="AB48" s="274">
        <f t="shared" si="1"/>
        <v>4.1000000000000002E-2</v>
      </c>
      <c r="AC48" s="274">
        <f t="shared" si="1"/>
        <v>4.1000000000000002E-2</v>
      </c>
      <c r="AD48" s="274">
        <f t="shared" si="1"/>
        <v>4.1000000000000002E-2</v>
      </c>
      <c r="AE48" s="274">
        <f t="shared" si="1"/>
        <v>4.1000000000000002E-2</v>
      </c>
      <c r="AF48" s="274">
        <f t="shared" si="1"/>
        <v>4.1000000000000002E-2</v>
      </c>
      <c r="AG48" s="274">
        <f t="shared" si="1"/>
        <v>4.1000000000000002E-2</v>
      </c>
      <c r="AH48" s="274">
        <f t="shared" si="1"/>
        <v>4.1000000000000002E-2</v>
      </c>
      <c r="AI48" s="274">
        <f t="shared" si="1"/>
        <v>4.1000000000000002E-2</v>
      </c>
      <c r="AJ48" s="274">
        <f t="shared" si="1"/>
        <v>4.1000000000000002E-2</v>
      </c>
      <c r="AK48" s="274">
        <f t="shared" si="1"/>
        <v>4.1000000000000002E-2</v>
      </c>
      <c r="AL48" s="274">
        <f t="shared" si="1"/>
        <v>4.1000000000000002E-2</v>
      </c>
      <c r="AM48" s="274">
        <f t="shared" si="1"/>
        <v>4.1000000000000002E-2</v>
      </c>
      <c r="AN48" s="274">
        <f t="shared" si="1"/>
        <v>4.1000000000000002E-2</v>
      </c>
      <c r="AO48" s="274">
        <f t="shared" si="1"/>
        <v>4.1000000000000002E-2</v>
      </c>
      <c r="AP48" s="274">
        <f t="shared" si="1"/>
        <v>4.1000000000000002E-2</v>
      </c>
    </row>
    <row r="49" spans="1:45" s="149" customFormat="1" x14ac:dyDescent="0.2">
      <c r="A49" s="150" t="s">
        <v>260</v>
      </c>
      <c r="B49" s="274">
        <f>B140</f>
        <v>7.3999999999999996E-2</v>
      </c>
      <c r="C49" s="274">
        <f t="shared" ref="C49:AP49" si="2">C140</f>
        <v>0.13307000000000002</v>
      </c>
      <c r="D49" s="274">
        <f t="shared" si="2"/>
        <v>0.17952586999999998</v>
      </c>
      <c r="E49" s="274">
        <f t="shared" si="2"/>
        <v>0.22788643066999992</v>
      </c>
      <c r="F49" s="274">
        <f t="shared" si="2"/>
        <v>0.27822977432746976</v>
      </c>
      <c r="G49" s="274">
        <f t="shared" si="2"/>
        <v>0.33063719507489586</v>
      </c>
      <c r="H49" s="274">
        <f t="shared" si="2"/>
        <v>0.38519332007296647</v>
      </c>
      <c r="I49" s="274">
        <f t="shared" si="2"/>
        <v>0.44198624619595805</v>
      </c>
      <c r="J49" s="274">
        <f t="shared" si="2"/>
        <v>0.50110768228999225</v>
      </c>
      <c r="K49" s="274">
        <f t="shared" si="2"/>
        <v>0.56265309726388191</v>
      </c>
      <c r="L49" s="274">
        <f t="shared" si="2"/>
        <v>0.62672187425170089</v>
      </c>
      <c r="M49" s="274">
        <f t="shared" si="2"/>
        <v>0.69341747109602059</v>
      </c>
      <c r="N49" s="274">
        <f t="shared" si="2"/>
        <v>0.76284758741095726</v>
      </c>
      <c r="O49" s="274">
        <f t="shared" si="2"/>
        <v>0.83512433849480638</v>
      </c>
      <c r="P49" s="274">
        <f t="shared" si="2"/>
        <v>0.91036443637309339</v>
      </c>
      <c r="Q49" s="274">
        <f t="shared" si="2"/>
        <v>0.98868937826439018</v>
      </c>
      <c r="R49" s="274">
        <f t="shared" si="2"/>
        <v>1.07022564277323</v>
      </c>
      <c r="S49" s="274">
        <f t="shared" si="2"/>
        <v>1.1551048941269322</v>
      </c>
      <c r="T49" s="274">
        <f t="shared" si="2"/>
        <v>1.2434641947861365</v>
      </c>
      <c r="U49" s="274">
        <f t="shared" si="2"/>
        <v>1.3354462267723677</v>
      </c>
      <c r="V49" s="274">
        <f t="shared" si="2"/>
        <v>1.4311995220700346</v>
      </c>
      <c r="W49" s="274">
        <f t="shared" si="2"/>
        <v>1.5308787024749058</v>
      </c>
      <c r="X49" s="274">
        <f t="shared" si="2"/>
        <v>1.6346447292763768</v>
      </c>
      <c r="Y49" s="274">
        <f t="shared" si="2"/>
        <v>1.7426651631767083</v>
      </c>
      <c r="Z49" s="274">
        <f t="shared" si="2"/>
        <v>1.855114434866953</v>
      </c>
      <c r="AA49" s="274">
        <f t="shared" si="2"/>
        <v>1.9721741266964981</v>
      </c>
      <c r="AB49" s="274">
        <f t="shared" si="2"/>
        <v>2.0940332658910541</v>
      </c>
      <c r="AC49" s="274">
        <f t="shared" si="2"/>
        <v>2.2208886297925869</v>
      </c>
      <c r="AD49" s="274">
        <f t="shared" si="2"/>
        <v>2.352945063614083</v>
      </c>
      <c r="AE49" s="274">
        <f t="shared" si="2"/>
        <v>2.4904158112222601</v>
      </c>
      <c r="AF49" s="274">
        <f t="shared" si="2"/>
        <v>2.6335228594823725</v>
      </c>
      <c r="AG49" s="274">
        <f t="shared" si="2"/>
        <v>2.7824972967211496</v>
      </c>
      <c r="AH49" s="274">
        <f t="shared" si="2"/>
        <v>2.9375796858867167</v>
      </c>
      <c r="AI49" s="274">
        <f t="shared" si="2"/>
        <v>3.0990204530080714</v>
      </c>
      <c r="AJ49" s="274">
        <f t="shared" si="2"/>
        <v>3.2670802915814017</v>
      </c>
      <c r="AK49" s="274">
        <f t="shared" si="2"/>
        <v>3.4420305835362388</v>
      </c>
      <c r="AL49" s="274">
        <f t="shared" si="2"/>
        <v>3.6241538374612245</v>
      </c>
      <c r="AM49" s="274">
        <f t="shared" si="2"/>
        <v>3.8137441447971341</v>
      </c>
      <c r="AN49" s="274">
        <f t="shared" si="2"/>
        <v>4.0111076547338165</v>
      </c>
      <c r="AO49" s="274">
        <f t="shared" si="2"/>
        <v>4.2165630685779023</v>
      </c>
      <c r="AP49" s="274">
        <f t="shared" si="2"/>
        <v>4.4304421543895955</v>
      </c>
    </row>
    <row r="50" spans="1:45" s="149" customFormat="1" ht="16.5" thickBot="1" x14ac:dyDescent="0.25">
      <c r="A50" s="151" t="s">
        <v>428</v>
      </c>
      <c r="B50" s="152">
        <f>IF($B$127="да",($B$129-0.05),0)</f>
        <v>0</v>
      </c>
      <c r="C50" s="152">
        <f>C108*(1+C49)</f>
        <v>0</v>
      </c>
      <c r="D50" s="152">
        <f>(E109+E108+E110)*(1+D49)</f>
        <v>350248.68360056041</v>
      </c>
      <c r="E50" s="152">
        <f t="shared" ref="E50:AQ50" si="3">(F109+F108+F110)*(1+E49)</f>
        <v>128236.63026928395</v>
      </c>
      <c r="F50" s="152">
        <f t="shared" si="3"/>
        <v>133494.33211032458</v>
      </c>
      <c r="G50" s="152">
        <f t="shared" si="3"/>
        <v>138967.59972684787</v>
      </c>
      <c r="H50" s="152">
        <f t="shared" si="3"/>
        <v>144665.27131564863</v>
      </c>
      <c r="I50" s="152">
        <f t="shared" si="3"/>
        <v>150596.54743959021</v>
      </c>
      <c r="J50" s="152">
        <f t="shared" si="3"/>
        <v>156771.00588461341</v>
      </c>
      <c r="K50" s="152">
        <f t="shared" si="3"/>
        <v>163198.61712588256</v>
      </c>
      <c r="L50" s="152">
        <f t="shared" si="3"/>
        <v>169889.76042804372</v>
      </c>
      <c r="M50" s="152">
        <f t="shared" si="3"/>
        <v>176855.24060559351</v>
      </c>
      <c r="N50" s="152">
        <f t="shared" si="3"/>
        <v>184106.30547042281</v>
      </c>
      <c r="O50" s="152">
        <f t="shared" si="3"/>
        <v>191654.66399471014</v>
      </c>
      <c r="P50" s="152">
        <f t="shared" si="3"/>
        <v>199512.50521849326</v>
      </c>
      <c r="Q50" s="152">
        <f t="shared" si="3"/>
        <v>207692.51793245148</v>
      </c>
      <c r="R50" s="152">
        <f t="shared" si="3"/>
        <v>216207.91116768197</v>
      </c>
      <c r="S50" s="152">
        <f t="shared" si="3"/>
        <v>225072.43552555691</v>
      </c>
      <c r="T50" s="152">
        <f t="shared" si="3"/>
        <v>234300.40538210474</v>
      </c>
      <c r="U50" s="152">
        <f t="shared" si="3"/>
        <v>243906.72200277101</v>
      </c>
      <c r="V50" s="152">
        <f t="shared" si="3"/>
        <v>253906.89760488461</v>
      </c>
      <c r="W50" s="152">
        <f t="shared" si="3"/>
        <v>264317.08040668484</v>
      </c>
      <c r="X50" s="152">
        <f t="shared" si="3"/>
        <v>275154.08070335892</v>
      </c>
      <c r="Y50" s="152">
        <f t="shared" si="3"/>
        <v>286435.39801219665</v>
      </c>
      <c r="Z50" s="152">
        <f t="shared" si="3"/>
        <v>298179.24933069665</v>
      </c>
      <c r="AA50" s="152">
        <f t="shared" si="3"/>
        <v>310404.5985532552</v>
      </c>
      <c r="AB50" s="152">
        <f t="shared" si="3"/>
        <v>323131.18709393864</v>
      </c>
      <c r="AC50" s="152">
        <f t="shared" si="3"/>
        <v>336379.56576479005</v>
      </c>
      <c r="AD50" s="152">
        <f t="shared" si="3"/>
        <v>350171.12796114647</v>
      </c>
      <c r="AE50" s="152">
        <f t="shared" si="3"/>
        <v>364528.14420755347</v>
      </c>
      <c r="AF50" s="152">
        <f t="shared" si="3"/>
        <v>379473.79812006309</v>
      </c>
      <c r="AG50" s="152">
        <f t="shared" si="3"/>
        <v>395032.2238429857</v>
      </c>
      <c r="AH50" s="152">
        <f t="shared" si="3"/>
        <v>411228.5450205481</v>
      </c>
      <c r="AI50" s="152">
        <f t="shared" si="3"/>
        <v>428088.91536639049</v>
      </c>
      <c r="AJ50" s="152">
        <f t="shared" si="3"/>
        <v>445640.56089641241</v>
      </c>
      <c r="AK50" s="152">
        <f t="shared" si="3"/>
        <v>463911.82389316533</v>
      </c>
      <c r="AL50" s="152">
        <f t="shared" si="3"/>
        <v>482932.20867278508</v>
      </c>
      <c r="AM50" s="152">
        <f t="shared" si="3"/>
        <v>502732.4292283692</v>
      </c>
      <c r="AN50" s="152">
        <f t="shared" si="3"/>
        <v>523344.4588267323</v>
      </c>
      <c r="AO50" s="152">
        <f t="shared" si="3"/>
        <v>544801.58163862827</v>
      </c>
      <c r="AP50" s="152">
        <f t="shared" si="3"/>
        <v>0</v>
      </c>
      <c r="AQ50" s="152">
        <f t="shared" si="3"/>
        <v>0</v>
      </c>
    </row>
    <row r="51" spans="1:45" ht="16.5" thickBot="1" x14ac:dyDescent="0.25">
      <c r="AR51" s="149"/>
    </row>
    <row r="52" spans="1:45" x14ac:dyDescent="0.2">
      <c r="A52" s="153" t="s">
        <v>259</v>
      </c>
      <c r="B52" s="154">
        <f>B58</f>
        <v>1</v>
      </c>
      <c r="C52" s="154">
        <f t="shared" ref="C52:AO52" si="4">C58</f>
        <v>2</v>
      </c>
      <c r="D52" s="154">
        <f t="shared" si="4"/>
        <v>3</v>
      </c>
      <c r="E52" s="154">
        <f t="shared" si="4"/>
        <v>4</v>
      </c>
      <c r="F52" s="154">
        <f t="shared" si="4"/>
        <v>5</v>
      </c>
      <c r="G52" s="154">
        <f t="shared" si="4"/>
        <v>6</v>
      </c>
      <c r="H52" s="154">
        <f t="shared" si="4"/>
        <v>7</v>
      </c>
      <c r="I52" s="154">
        <f t="shared" si="4"/>
        <v>8</v>
      </c>
      <c r="J52" s="154">
        <f t="shared" si="4"/>
        <v>9</v>
      </c>
      <c r="K52" s="154">
        <f t="shared" si="4"/>
        <v>10</v>
      </c>
      <c r="L52" s="154">
        <f t="shared" si="4"/>
        <v>11</v>
      </c>
      <c r="M52" s="154">
        <f t="shared" si="4"/>
        <v>12</v>
      </c>
      <c r="N52" s="154">
        <f t="shared" si="4"/>
        <v>13</v>
      </c>
      <c r="O52" s="154">
        <f t="shared" si="4"/>
        <v>14</v>
      </c>
      <c r="P52" s="154">
        <f t="shared" si="4"/>
        <v>15</v>
      </c>
      <c r="Q52" s="154">
        <f t="shared" si="4"/>
        <v>16</v>
      </c>
      <c r="R52" s="154">
        <f t="shared" si="4"/>
        <v>17</v>
      </c>
      <c r="S52" s="154">
        <f t="shared" si="4"/>
        <v>18</v>
      </c>
      <c r="T52" s="154">
        <f t="shared" si="4"/>
        <v>19</v>
      </c>
      <c r="U52" s="154">
        <f t="shared" si="4"/>
        <v>20</v>
      </c>
      <c r="V52" s="154">
        <f t="shared" si="4"/>
        <v>21</v>
      </c>
      <c r="W52" s="154">
        <f t="shared" si="4"/>
        <v>22</v>
      </c>
      <c r="X52" s="154">
        <f t="shared" si="4"/>
        <v>23</v>
      </c>
      <c r="Y52" s="154">
        <f t="shared" si="4"/>
        <v>24</v>
      </c>
      <c r="Z52" s="154">
        <f t="shared" si="4"/>
        <v>25</v>
      </c>
      <c r="AA52" s="154">
        <f t="shared" si="4"/>
        <v>26</v>
      </c>
      <c r="AB52" s="154">
        <f t="shared" si="4"/>
        <v>27</v>
      </c>
      <c r="AC52" s="154">
        <f t="shared" si="4"/>
        <v>28</v>
      </c>
      <c r="AD52" s="154">
        <f t="shared" si="4"/>
        <v>29</v>
      </c>
      <c r="AE52" s="154">
        <f t="shared" si="4"/>
        <v>30</v>
      </c>
      <c r="AF52" s="154">
        <f t="shared" si="4"/>
        <v>31</v>
      </c>
      <c r="AG52" s="154">
        <f t="shared" si="4"/>
        <v>32</v>
      </c>
      <c r="AH52" s="154">
        <f t="shared" si="4"/>
        <v>33</v>
      </c>
      <c r="AI52" s="154">
        <f t="shared" si="4"/>
        <v>34</v>
      </c>
      <c r="AJ52" s="154">
        <f t="shared" si="4"/>
        <v>35</v>
      </c>
      <c r="AK52" s="154">
        <f t="shared" si="4"/>
        <v>36</v>
      </c>
      <c r="AL52" s="154">
        <f t="shared" si="4"/>
        <v>37</v>
      </c>
      <c r="AM52" s="154">
        <f t="shared" si="4"/>
        <v>38</v>
      </c>
      <c r="AN52" s="154">
        <f t="shared" si="4"/>
        <v>39</v>
      </c>
      <c r="AO52" s="154">
        <f t="shared" si="4"/>
        <v>40</v>
      </c>
      <c r="AP52" s="154">
        <f>AP58</f>
        <v>41</v>
      </c>
      <c r="AR52" s="149"/>
    </row>
    <row r="53" spans="1:45" x14ac:dyDescent="0.2">
      <c r="A53" s="155" t="s">
        <v>258</v>
      </c>
      <c r="B53" s="275">
        <v>0</v>
      </c>
      <c r="C53" s="275">
        <f t="shared" ref="C53:AP53" si="5">B53+B54-B55</f>
        <v>0</v>
      </c>
      <c r="D53" s="275">
        <f t="shared" si="5"/>
        <v>0</v>
      </c>
      <c r="E53" s="275">
        <f t="shared" si="5"/>
        <v>0</v>
      </c>
      <c r="F53" s="275">
        <f t="shared" si="5"/>
        <v>0</v>
      </c>
      <c r="G53" s="275">
        <f t="shared" si="5"/>
        <v>0</v>
      </c>
      <c r="H53" s="275">
        <f t="shared" si="5"/>
        <v>0</v>
      </c>
      <c r="I53" s="275">
        <f t="shared" si="5"/>
        <v>0</v>
      </c>
      <c r="J53" s="275">
        <f t="shared" si="5"/>
        <v>0</v>
      </c>
      <c r="K53" s="275">
        <f t="shared" si="5"/>
        <v>0</v>
      </c>
      <c r="L53" s="275">
        <f t="shared" si="5"/>
        <v>0</v>
      </c>
      <c r="M53" s="275">
        <f t="shared" si="5"/>
        <v>0</v>
      </c>
      <c r="N53" s="275">
        <f t="shared" si="5"/>
        <v>0</v>
      </c>
      <c r="O53" s="275">
        <f t="shared" si="5"/>
        <v>0</v>
      </c>
      <c r="P53" s="275">
        <f t="shared" si="5"/>
        <v>0</v>
      </c>
      <c r="Q53" s="275">
        <f t="shared" si="5"/>
        <v>0</v>
      </c>
      <c r="R53" s="275">
        <f t="shared" si="5"/>
        <v>0</v>
      </c>
      <c r="S53" s="275">
        <f t="shared" si="5"/>
        <v>0</v>
      </c>
      <c r="T53" s="275">
        <f t="shared" si="5"/>
        <v>0</v>
      </c>
      <c r="U53" s="275">
        <f t="shared" si="5"/>
        <v>0</v>
      </c>
      <c r="V53" s="275">
        <f t="shared" si="5"/>
        <v>0</v>
      </c>
      <c r="W53" s="275">
        <f t="shared" si="5"/>
        <v>0</v>
      </c>
      <c r="X53" s="275">
        <f t="shared" si="5"/>
        <v>0</v>
      </c>
      <c r="Y53" s="275">
        <f t="shared" si="5"/>
        <v>0</v>
      </c>
      <c r="Z53" s="275">
        <f t="shared" si="5"/>
        <v>0</v>
      </c>
      <c r="AA53" s="275">
        <f t="shared" si="5"/>
        <v>0</v>
      </c>
      <c r="AB53" s="275">
        <f t="shared" si="5"/>
        <v>0</v>
      </c>
      <c r="AC53" s="275">
        <f t="shared" si="5"/>
        <v>0</v>
      </c>
      <c r="AD53" s="275">
        <f t="shared" si="5"/>
        <v>0</v>
      </c>
      <c r="AE53" s="275">
        <f t="shared" si="5"/>
        <v>0</v>
      </c>
      <c r="AF53" s="275">
        <f t="shared" si="5"/>
        <v>0</v>
      </c>
      <c r="AG53" s="275">
        <f t="shared" si="5"/>
        <v>0</v>
      </c>
      <c r="AH53" s="275">
        <f t="shared" si="5"/>
        <v>0</v>
      </c>
      <c r="AI53" s="275">
        <f t="shared" si="5"/>
        <v>0</v>
      </c>
      <c r="AJ53" s="275">
        <f t="shared" si="5"/>
        <v>0</v>
      </c>
      <c r="AK53" s="275">
        <f t="shared" si="5"/>
        <v>0</v>
      </c>
      <c r="AL53" s="275">
        <f t="shared" si="5"/>
        <v>0</v>
      </c>
      <c r="AM53" s="275">
        <f t="shared" si="5"/>
        <v>0</v>
      </c>
      <c r="AN53" s="275">
        <f t="shared" si="5"/>
        <v>0</v>
      </c>
      <c r="AO53" s="275">
        <f t="shared" si="5"/>
        <v>0</v>
      </c>
      <c r="AP53" s="275">
        <f t="shared" si="5"/>
        <v>0</v>
      </c>
      <c r="AR53" s="149"/>
    </row>
    <row r="54" spans="1:45" x14ac:dyDescent="0.2">
      <c r="A54" s="155" t="s">
        <v>257</v>
      </c>
      <c r="B54" s="275">
        <f>B25*B28*B43*1.18</f>
        <v>0</v>
      </c>
      <c r="C54" s="275">
        <v>0</v>
      </c>
      <c r="D54" s="275">
        <v>0</v>
      </c>
      <c r="E54" s="275">
        <v>0</v>
      </c>
      <c r="F54" s="275">
        <v>0</v>
      </c>
      <c r="G54" s="275">
        <v>0</v>
      </c>
      <c r="H54" s="275">
        <v>0</v>
      </c>
      <c r="I54" s="275">
        <v>0</v>
      </c>
      <c r="J54" s="275">
        <v>0</v>
      </c>
      <c r="K54" s="275">
        <v>0</v>
      </c>
      <c r="L54" s="275">
        <v>0</v>
      </c>
      <c r="M54" s="275">
        <v>0</v>
      </c>
      <c r="N54" s="275">
        <v>0</v>
      </c>
      <c r="O54" s="275">
        <v>0</v>
      </c>
      <c r="P54" s="275">
        <v>0</v>
      </c>
      <c r="Q54" s="275">
        <v>0</v>
      </c>
      <c r="R54" s="275">
        <v>0</v>
      </c>
      <c r="S54" s="275">
        <v>0</v>
      </c>
      <c r="T54" s="275">
        <v>0</v>
      </c>
      <c r="U54" s="275">
        <v>0</v>
      </c>
      <c r="V54" s="275">
        <v>0</v>
      </c>
      <c r="W54" s="275">
        <v>0</v>
      </c>
      <c r="X54" s="275">
        <v>0</v>
      </c>
      <c r="Y54" s="275">
        <v>0</v>
      </c>
      <c r="Z54" s="275">
        <v>0</v>
      </c>
      <c r="AA54" s="275">
        <v>0</v>
      </c>
      <c r="AB54" s="275">
        <v>0</v>
      </c>
      <c r="AC54" s="275">
        <v>0</v>
      </c>
      <c r="AD54" s="275">
        <v>0</v>
      </c>
      <c r="AE54" s="275">
        <v>0</v>
      </c>
      <c r="AF54" s="275">
        <v>0</v>
      </c>
      <c r="AG54" s="275">
        <v>0</v>
      </c>
      <c r="AH54" s="275">
        <v>0</v>
      </c>
      <c r="AI54" s="275">
        <v>0</v>
      </c>
      <c r="AJ54" s="275">
        <v>0</v>
      </c>
      <c r="AK54" s="275">
        <v>0</v>
      </c>
      <c r="AL54" s="275">
        <v>0</v>
      </c>
      <c r="AM54" s="275">
        <v>0</v>
      </c>
      <c r="AN54" s="275">
        <v>0</v>
      </c>
      <c r="AO54" s="275">
        <v>0</v>
      </c>
      <c r="AP54" s="275">
        <v>0</v>
      </c>
      <c r="AR54" s="149"/>
    </row>
    <row r="55" spans="1:45" x14ac:dyDescent="0.2">
      <c r="A55" s="155" t="s">
        <v>256</v>
      </c>
      <c r="B55" s="275">
        <f>$B$54/$B$40</f>
        <v>0</v>
      </c>
      <c r="C55" s="275">
        <f t="shared" ref="C55:AP55" si="6">IF(ROUND(C53,1)=0,0,B55+C54/$B$40)</f>
        <v>0</v>
      </c>
      <c r="D55" s="275">
        <f t="shared" si="6"/>
        <v>0</v>
      </c>
      <c r="E55" s="275">
        <f t="shared" si="6"/>
        <v>0</v>
      </c>
      <c r="F55" s="275">
        <f t="shared" si="6"/>
        <v>0</v>
      </c>
      <c r="G55" s="275">
        <f t="shared" si="6"/>
        <v>0</v>
      </c>
      <c r="H55" s="275">
        <f t="shared" si="6"/>
        <v>0</v>
      </c>
      <c r="I55" s="275">
        <f t="shared" si="6"/>
        <v>0</v>
      </c>
      <c r="J55" s="275">
        <f t="shared" si="6"/>
        <v>0</v>
      </c>
      <c r="K55" s="275">
        <f t="shared" si="6"/>
        <v>0</v>
      </c>
      <c r="L55" s="275">
        <f t="shared" si="6"/>
        <v>0</v>
      </c>
      <c r="M55" s="275">
        <f t="shared" si="6"/>
        <v>0</v>
      </c>
      <c r="N55" s="275">
        <f t="shared" si="6"/>
        <v>0</v>
      </c>
      <c r="O55" s="275">
        <f t="shared" si="6"/>
        <v>0</v>
      </c>
      <c r="P55" s="275">
        <f t="shared" si="6"/>
        <v>0</v>
      </c>
      <c r="Q55" s="275">
        <f t="shared" si="6"/>
        <v>0</v>
      </c>
      <c r="R55" s="275">
        <f t="shared" si="6"/>
        <v>0</v>
      </c>
      <c r="S55" s="275">
        <f t="shared" si="6"/>
        <v>0</v>
      </c>
      <c r="T55" s="275">
        <f t="shared" si="6"/>
        <v>0</v>
      </c>
      <c r="U55" s="275">
        <f t="shared" si="6"/>
        <v>0</v>
      </c>
      <c r="V55" s="275">
        <f t="shared" si="6"/>
        <v>0</v>
      </c>
      <c r="W55" s="275">
        <f t="shared" si="6"/>
        <v>0</v>
      </c>
      <c r="X55" s="275">
        <f t="shared" si="6"/>
        <v>0</v>
      </c>
      <c r="Y55" s="275">
        <f t="shared" si="6"/>
        <v>0</v>
      </c>
      <c r="Z55" s="275">
        <f t="shared" si="6"/>
        <v>0</v>
      </c>
      <c r="AA55" s="275">
        <f t="shared" si="6"/>
        <v>0</v>
      </c>
      <c r="AB55" s="275">
        <f t="shared" si="6"/>
        <v>0</v>
      </c>
      <c r="AC55" s="275">
        <f t="shared" si="6"/>
        <v>0</v>
      </c>
      <c r="AD55" s="275">
        <f t="shared" si="6"/>
        <v>0</v>
      </c>
      <c r="AE55" s="275">
        <f t="shared" si="6"/>
        <v>0</v>
      </c>
      <c r="AF55" s="275">
        <f t="shared" si="6"/>
        <v>0</v>
      </c>
      <c r="AG55" s="275">
        <f t="shared" si="6"/>
        <v>0</v>
      </c>
      <c r="AH55" s="275">
        <f t="shared" si="6"/>
        <v>0</v>
      </c>
      <c r="AI55" s="275">
        <f t="shared" si="6"/>
        <v>0</v>
      </c>
      <c r="AJ55" s="275">
        <f t="shared" si="6"/>
        <v>0</v>
      </c>
      <c r="AK55" s="275">
        <f t="shared" si="6"/>
        <v>0</v>
      </c>
      <c r="AL55" s="275">
        <f t="shared" si="6"/>
        <v>0</v>
      </c>
      <c r="AM55" s="275">
        <f t="shared" si="6"/>
        <v>0</v>
      </c>
      <c r="AN55" s="275">
        <f t="shared" si="6"/>
        <v>0</v>
      </c>
      <c r="AO55" s="275">
        <f t="shared" si="6"/>
        <v>0</v>
      </c>
      <c r="AP55" s="275">
        <f t="shared" si="6"/>
        <v>0</v>
      </c>
      <c r="AR55" s="149"/>
    </row>
    <row r="56" spans="1:45" ht="16.5" thickBot="1" x14ac:dyDescent="0.25">
      <c r="A56" s="156" t="s">
        <v>255</v>
      </c>
      <c r="B56" s="157">
        <f t="shared" ref="B56:AP56" si="7">AVERAGE(SUM(B53:B54),(SUM(B53:B54)-B55))*$B$42</f>
        <v>0</v>
      </c>
      <c r="C56" s="157">
        <f t="shared" si="7"/>
        <v>0</v>
      </c>
      <c r="D56" s="157">
        <f t="shared" si="7"/>
        <v>0</v>
      </c>
      <c r="E56" s="157">
        <f t="shared" si="7"/>
        <v>0</v>
      </c>
      <c r="F56" s="157">
        <f t="shared" si="7"/>
        <v>0</v>
      </c>
      <c r="G56" s="157">
        <f t="shared" si="7"/>
        <v>0</v>
      </c>
      <c r="H56" s="157">
        <f t="shared" si="7"/>
        <v>0</v>
      </c>
      <c r="I56" s="157">
        <f t="shared" si="7"/>
        <v>0</v>
      </c>
      <c r="J56" s="157">
        <f t="shared" si="7"/>
        <v>0</v>
      </c>
      <c r="K56" s="157">
        <f t="shared" si="7"/>
        <v>0</v>
      </c>
      <c r="L56" s="157">
        <f t="shared" si="7"/>
        <v>0</v>
      </c>
      <c r="M56" s="157">
        <f t="shared" si="7"/>
        <v>0</v>
      </c>
      <c r="N56" s="157">
        <f t="shared" si="7"/>
        <v>0</v>
      </c>
      <c r="O56" s="157">
        <f t="shared" si="7"/>
        <v>0</v>
      </c>
      <c r="P56" s="157">
        <f t="shared" si="7"/>
        <v>0</v>
      </c>
      <c r="Q56" s="157">
        <f t="shared" si="7"/>
        <v>0</v>
      </c>
      <c r="R56" s="157">
        <f t="shared" si="7"/>
        <v>0</v>
      </c>
      <c r="S56" s="157">
        <f t="shared" si="7"/>
        <v>0</v>
      </c>
      <c r="T56" s="157">
        <f t="shared" si="7"/>
        <v>0</v>
      </c>
      <c r="U56" s="157">
        <f t="shared" si="7"/>
        <v>0</v>
      </c>
      <c r="V56" s="157">
        <f t="shared" si="7"/>
        <v>0</v>
      </c>
      <c r="W56" s="157">
        <f t="shared" si="7"/>
        <v>0</v>
      </c>
      <c r="X56" s="157">
        <f t="shared" si="7"/>
        <v>0</v>
      </c>
      <c r="Y56" s="157">
        <f t="shared" si="7"/>
        <v>0</v>
      </c>
      <c r="Z56" s="157">
        <f t="shared" si="7"/>
        <v>0</v>
      </c>
      <c r="AA56" s="157">
        <f t="shared" si="7"/>
        <v>0</v>
      </c>
      <c r="AB56" s="157">
        <f t="shared" si="7"/>
        <v>0</v>
      </c>
      <c r="AC56" s="157">
        <f t="shared" si="7"/>
        <v>0</v>
      </c>
      <c r="AD56" s="157">
        <f t="shared" si="7"/>
        <v>0</v>
      </c>
      <c r="AE56" s="157">
        <f t="shared" si="7"/>
        <v>0</v>
      </c>
      <c r="AF56" s="157">
        <f t="shared" si="7"/>
        <v>0</v>
      </c>
      <c r="AG56" s="157">
        <f t="shared" si="7"/>
        <v>0</v>
      </c>
      <c r="AH56" s="157">
        <f t="shared" si="7"/>
        <v>0</v>
      </c>
      <c r="AI56" s="157">
        <f t="shared" si="7"/>
        <v>0</v>
      </c>
      <c r="AJ56" s="157">
        <f t="shared" si="7"/>
        <v>0</v>
      </c>
      <c r="AK56" s="157">
        <f t="shared" si="7"/>
        <v>0</v>
      </c>
      <c r="AL56" s="157">
        <f t="shared" si="7"/>
        <v>0</v>
      </c>
      <c r="AM56" s="157">
        <f t="shared" si="7"/>
        <v>0</v>
      </c>
      <c r="AN56" s="157">
        <f t="shared" si="7"/>
        <v>0</v>
      </c>
      <c r="AO56" s="157">
        <f t="shared" si="7"/>
        <v>0</v>
      </c>
      <c r="AP56" s="157">
        <f t="shared" si="7"/>
        <v>0</v>
      </c>
      <c r="AR56" s="149"/>
    </row>
    <row r="57" spans="1:45" s="160" customFormat="1" ht="16.5" thickBot="1" x14ac:dyDescent="0.25">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49"/>
      <c r="AS57" s="109"/>
    </row>
    <row r="58" spans="1:45" x14ac:dyDescent="0.2">
      <c r="A58" s="153" t="s">
        <v>429</v>
      </c>
      <c r="B58" s="154">
        <v>1</v>
      </c>
      <c r="C58" s="154">
        <f>B58+1</f>
        <v>2</v>
      </c>
      <c r="D58" s="154">
        <f t="shared" ref="D58:AP58" si="8">C58+1</f>
        <v>3</v>
      </c>
      <c r="E58" s="154">
        <f t="shared" si="8"/>
        <v>4</v>
      </c>
      <c r="F58" s="154">
        <f t="shared" si="8"/>
        <v>5</v>
      </c>
      <c r="G58" s="154">
        <f t="shared" si="8"/>
        <v>6</v>
      </c>
      <c r="H58" s="154">
        <f t="shared" si="8"/>
        <v>7</v>
      </c>
      <c r="I58" s="154">
        <f t="shared" si="8"/>
        <v>8</v>
      </c>
      <c r="J58" s="154">
        <f t="shared" si="8"/>
        <v>9</v>
      </c>
      <c r="K58" s="154">
        <f t="shared" si="8"/>
        <v>10</v>
      </c>
      <c r="L58" s="154">
        <f t="shared" si="8"/>
        <v>11</v>
      </c>
      <c r="M58" s="154">
        <f t="shared" si="8"/>
        <v>12</v>
      </c>
      <c r="N58" s="154">
        <f t="shared" si="8"/>
        <v>13</v>
      </c>
      <c r="O58" s="154">
        <f t="shared" si="8"/>
        <v>14</v>
      </c>
      <c r="P58" s="154">
        <f t="shared" si="8"/>
        <v>15</v>
      </c>
      <c r="Q58" s="154">
        <f t="shared" si="8"/>
        <v>16</v>
      </c>
      <c r="R58" s="154">
        <f t="shared" si="8"/>
        <v>17</v>
      </c>
      <c r="S58" s="154">
        <f t="shared" si="8"/>
        <v>18</v>
      </c>
      <c r="T58" s="154">
        <f t="shared" si="8"/>
        <v>19</v>
      </c>
      <c r="U58" s="154">
        <f t="shared" si="8"/>
        <v>20</v>
      </c>
      <c r="V58" s="154">
        <f t="shared" si="8"/>
        <v>21</v>
      </c>
      <c r="W58" s="154">
        <f t="shared" si="8"/>
        <v>22</v>
      </c>
      <c r="X58" s="154">
        <f t="shared" si="8"/>
        <v>23</v>
      </c>
      <c r="Y58" s="154">
        <f t="shared" si="8"/>
        <v>24</v>
      </c>
      <c r="Z58" s="154">
        <f t="shared" si="8"/>
        <v>25</v>
      </c>
      <c r="AA58" s="154">
        <f t="shared" si="8"/>
        <v>26</v>
      </c>
      <c r="AB58" s="154">
        <f t="shared" si="8"/>
        <v>27</v>
      </c>
      <c r="AC58" s="154">
        <f t="shared" si="8"/>
        <v>28</v>
      </c>
      <c r="AD58" s="154">
        <f t="shared" si="8"/>
        <v>29</v>
      </c>
      <c r="AE58" s="154">
        <f t="shared" si="8"/>
        <v>30</v>
      </c>
      <c r="AF58" s="154">
        <f t="shared" si="8"/>
        <v>31</v>
      </c>
      <c r="AG58" s="154">
        <f t="shared" si="8"/>
        <v>32</v>
      </c>
      <c r="AH58" s="154">
        <f t="shared" si="8"/>
        <v>33</v>
      </c>
      <c r="AI58" s="154">
        <f t="shared" si="8"/>
        <v>34</v>
      </c>
      <c r="AJ58" s="154">
        <f t="shared" si="8"/>
        <v>35</v>
      </c>
      <c r="AK58" s="154">
        <f t="shared" si="8"/>
        <v>36</v>
      </c>
      <c r="AL58" s="154">
        <f t="shared" si="8"/>
        <v>37</v>
      </c>
      <c r="AM58" s="154">
        <f t="shared" si="8"/>
        <v>38</v>
      </c>
      <c r="AN58" s="154">
        <f t="shared" si="8"/>
        <v>39</v>
      </c>
      <c r="AO58" s="154">
        <f t="shared" si="8"/>
        <v>40</v>
      </c>
      <c r="AP58" s="154">
        <f t="shared" si="8"/>
        <v>41</v>
      </c>
    </row>
    <row r="59" spans="1:45" ht="14.25" x14ac:dyDescent="0.2">
      <c r="A59" s="161" t="s">
        <v>254</v>
      </c>
      <c r="B59" s="276">
        <f t="shared" ref="B59:AP59" si="9">B50*$B$28</f>
        <v>0</v>
      </c>
      <c r="C59" s="276">
        <f t="shared" si="9"/>
        <v>0</v>
      </c>
      <c r="D59" s="276">
        <f t="shared" si="9"/>
        <v>350248.68360056041</v>
      </c>
      <c r="E59" s="276">
        <f t="shared" si="9"/>
        <v>128236.63026928395</v>
      </c>
      <c r="F59" s="276">
        <f t="shared" si="9"/>
        <v>133494.33211032458</v>
      </c>
      <c r="G59" s="276">
        <f t="shared" si="9"/>
        <v>138967.59972684787</v>
      </c>
      <c r="H59" s="276">
        <f t="shared" si="9"/>
        <v>144665.27131564863</v>
      </c>
      <c r="I59" s="276">
        <f t="shared" si="9"/>
        <v>150596.54743959021</v>
      </c>
      <c r="J59" s="276">
        <f t="shared" si="9"/>
        <v>156771.00588461341</v>
      </c>
      <c r="K59" s="276">
        <f t="shared" si="9"/>
        <v>163198.61712588256</v>
      </c>
      <c r="L59" s="276">
        <f t="shared" si="9"/>
        <v>169889.76042804372</v>
      </c>
      <c r="M59" s="276">
        <f t="shared" si="9"/>
        <v>176855.24060559351</v>
      </c>
      <c r="N59" s="276">
        <f t="shared" si="9"/>
        <v>184106.30547042281</v>
      </c>
      <c r="O59" s="276">
        <f t="shared" si="9"/>
        <v>191654.66399471014</v>
      </c>
      <c r="P59" s="276">
        <f t="shared" si="9"/>
        <v>199512.50521849326</v>
      </c>
      <c r="Q59" s="276">
        <f t="shared" si="9"/>
        <v>207692.51793245148</v>
      </c>
      <c r="R59" s="276">
        <f t="shared" si="9"/>
        <v>216207.91116768197</v>
      </c>
      <c r="S59" s="276">
        <f t="shared" si="9"/>
        <v>225072.43552555691</v>
      </c>
      <c r="T59" s="276">
        <f t="shared" si="9"/>
        <v>234300.40538210474</v>
      </c>
      <c r="U59" s="276">
        <f t="shared" si="9"/>
        <v>243906.72200277101</v>
      </c>
      <c r="V59" s="276">
        <f t="shared" si="9"/>
        <v>253906.89760488461</v>
      </c>
      <c r="W59" s="276">
        <f t="shared" si="9"/>
        <v>264317.08040668484</v>
      </c>
      <c r="X59" s="276">
        <f t="shared" si="9"/>
        <v>275154.08070335892</v>
      </c>
      <c r="Y59" s="276">
        <f t="shared" si="9"/>
        <v>286435.39801219665</v>
      </c>
      <c r="Z59" s="276">
        <f t="shared" si="9"/>
        <v>298179.24933069665</v>
      </c>
      <c r="AA59" s="276">
        <f t="shared" si="9"/>
        <v>310404.5985532552</v>
      </c>
      <c r="AB59" s="276">
        <f t="shared" si="9"/>
        <v>323131.18709393864</v>
      </c>
      <c r="AC59" s="276">
        <f t="shared" si="9"/>
        <v>336379.56576479005</v>
      </c>
      <c r="AD59" s="276">
        <f t="shared" si="9"/>
        <v>350171.12796114647</v>
      </c>
      <c r="AE59" s="276">
        <f t="shared" si="9"/>
        <v>364528.14420755347</v>
      </c>
      <c r="AF59" s="276">
        <f t="shared" si="9"/>
        <v>379473.79812006309</v>
      </c>
      <c r="AG59" s="276">
        <f t="shared" si="9"/>
        <v>395032.2238429857</v>
      </c>
      <c r="AH59" s="276">
        <f t="shared" si="9"/>
        <v>411228.5450205481</v>
      </c>
      <c r="AI59" s="276">
        <f t="shared" si="9"/>
        <v>428088.91536639049</v>
      </c>
      <c r="AJ59" s="276">
        <f t="shared" si="9"/>
        <v>445640.56089641241</v>
      </c>
      <c r="AK59" s="276">
        <f t="shared" si="9"/>
        <v>463911.82389316533</v>
      </c>
      <c r="AL59" s="276">
        <f t="shared" si="9"/>
        <v>482932.20867278508</v>
      </c>
      <c r="AM59" s="276">
        <f t="shared" si="9"/>
        <v>502732.4292283692</v>
      </c>
      <c r="AN59" s="276">
        <f t="shared" si="9"/>
        <v>523344.4588267323</v>
      </c>
      <c r="AO59" s="276">
        <f t="shared" si="9"/>
        <v>544801.58163862827</v>
      </c>
      <c r="AP59" s="276">
        <f t="shared" si="9"/>
        <v>0</v>
      </c>
    </row>
    <row r="60" spans="1:45" x14ac:dyDescent="0.2">
      <c r="A60" s="155" t="s">
        <v>253</v>
      </c>
      <c r="B60" s="275">
        <f t="shared" ref="B60:Z60" si="10">SUM(B61:B65)</f>
        <v>0</v>
      </c>
      <c r="C60" s="275">
        <f t="shared" si="10"/>
        <v>0</v>
      </c>
      <c r="D60" s="275">
        <f>SUM(D61:D65)</f>
        <v>0</v>
      </c>
      <c r="E60" s="275">
        <f t="shared" si="10"/>
        <v>0</v>
      </c>
      <c r="F60" s="275">
        <f t="shared" si="10"/>
        <v>0</v>
      </c>
      <c r="G60" s="275">
        <f t="shared" si="10"/>
        <v>0</v>
      </c>
      <c r="H60" s="275">
        <f t="shared" si="10"/>
        <v>0</v>
      </c>
      <c r="I60" s="275">
        <f t="shared" si="10"/>
        <v>0</v>
      </c>
      <c r="J60" s="275">
        <f t="shared" si="10"/>
        <v>0</v>
      </c>
      <c r="K60" s="275">
        <f t="shared" si="10"/>
        <v>0</v>
      </c>
      <c r="L60" s="275">
        <f t="shared" si="10"/>
        <v>0</v>
      </c>
      <c r="M60" s="275">
        <f t="shared" si="10"/>
        <v>0</v>
      </c>
      <c r="N60" s="275">
        <f t="shared" si="10"/>
        <v>0</v>
      </c>
      <c r="O60" s="275">
        <f t="shared" si="10"/>
        <v>0</v>
      </c>
      <c r="P60" s="275">
        <f t="shared" si="10"/>
        <v>0</v>
      </c>
      <c r="Q60" s="275">
        <f t="shared" si="10"/>
        <v>0</v>
      </c>
      <c r="R60" s="275">
        <f t="shared" si="10"/>
        <v>0</v>
      </c>
      <c r="S60" s="275">
        <f t="shared" si="10"/>
        <v>0</v>
      </c>
      <c r="T60" s="275">
        <f t="shared" si="10"/>
        <v>0</v>
      </c>
      <c r="U60" s="275">
        <f t="shared" si="10"/>
        <v>0</v>
      </c>
      <c r="V60" s="275">
        <f t="shared" si="10"/>
        <v>0</v>
      </c>
      <c r="W60" s="275">
        <f t="shared" si="10"/>
        <v>0</v>
      </c>
      <c r="X60" s="275">
        <f t="shared" si="10"/>
        <v>0</v>
      </c>
      <c r="Y60" s="275">
        <f t="shared" si="10"/>
        <v>0</v>
      </c>
      <c r="Z60" s="275">
        <f t="shared" si="10"/>
        <v>0</v>
      </c>
      <c r="AA60" s="275">
        <f t="shared" ref="AA60:AP60" si="11">SUM(AA61:AA65)</f>
        <v>0</v>
      </c>
      <c r="AB60" s="275">
        <f t="shared" si="11"/>
        <v>0</v>
      </c>
      <c r="AC60" s="275">
        <f t="shared" si="11"/>
        <v>0</v>
      </c>
      <c r="AD60" s="275">
        <f t="shared" si="11"/>
        <v>0</v>
      </c>
      <c r="AE60" s="275">
        <f t="shared" si="11"/>
        <v>0</v>
      </c>
      <c r="AF60" s="275">
        <f t="shared" si="11"/>
        <v>-1829066.7124434724</v>
      </c>
      <c r="AG60" s="275">
        <f t="shared" si="11"/>
        <v>-1904058.4476536547</v>
      </c>
      <c r="AH60" s="275">
        <f t="shared" si="11"/>
        <v>-1982124.8440074543</v>
      </c>
      <c r="AI60" s="275">
        <f t="shared" si="11"/>
        <v>-2063391.9626117598</v>
      </c>
      <c r="AJ60" s="275">
        <f t="shared" si="11"/>
        <v>-2147991.0330788414</v>
      </c>
      <c r="AK60" s="275">
        <f t="shared" si="11"/>
        <v>-2236058.6654350739</v>
      </c>
      <c r="AL60" s="275">
        <f t="shared" si="11"/>
        <v>-2327737.0707179117</v>
      </c>
      <c r="AM60" s="275">
        <f t="shared" si="11"/>
        <v>-2423174.2906173458</v>
      </c>
      <c r="AN60" s="275">
        <f t="shared" si="11"/>
        <v>-2522524.4365326571</v>
      </c>
      <c r="AO60" s="275">
        <f t="shared" si="11"/>
        <v>-2625947.9384304956</v>
      </c>
      <c r="AP60" s="275">
        <f t="shared" si="11"/>
        <v>-2733611.8039061455</v>
      </c>
    </row>
    <row r="61" spans="1:45" x14ac:dyDescent="0.2">
      <c r="A61" s="162" t="s">
        <v>252</v>
      </c>
      <c r="B61" s="275"/>
      <c r="C61" s="275">
        <f>-IF(C$47&lt;=$B$30,0,$B$29*(1+C$49)*$B$28)</f>
        <v>0</v>
      </c>
      <c r="D61" s="275">
        <f>-IF(D$47&lt;=$B$30,0,$B$29*(1+D$49)*$B$28)</f>
        <v>0</v>
      </c>
      <c r="E61" s="275">
        <f t="shared" ref="E61:AP61" si="12">-IF(E$47&lt;=$B$30,0,$B$29*(1+E$49)*$B$28)</f>
        <v>0</v>
      </c>
      <c r="F61" s="275">
        <f t="shared" si="12"/>
        <v>0</v>
      </c>
      <c r="G61" s="275">
        <f t="shared" si="12"/>
        <v>0</v>
      </c>
      <c r="H61" s="275">
        <f t="shared" si="12"/>
        <v>0</v>
      </c>
      <c r="I61" s="275">
        <f t="shared" si="12"/>
        <v>0</v>
      </c>
      <c r="J61" s="275">
        <f t="shared" si="12"/>
        <v>0</v>
      </c>
      <c r="K61" s="275">
        <f t="shared" si="12"/>
        <v>0</v>
      </c>
      <c r="L61" s="275">
        <f t="shared" si="12"/>
        <v>0</v>
      </c>
      <c r="M61" s="275">
        <f t="shared" si="12"/>
        <v>0</v>
      </c>
      <c r="N61" s="275">
        <f t="shared" si="12"/>
        <v>0</v>
      </c>
      <c r="O61" s="275">
        <f t="shared" si="12"/>
        <v>0</v>
      </c>
      <c r="P61" s="275">
        <f t="shared" si="12"/>
        <v>0</v>
      </c>
      <c r="Q61" s="275">
        <f t="shared" si="12"/>
        <v>0</v>
      </c>
      <c r="R61" s="275">
        <f t="shared" si="12"/>
        <v>0</v>
      </c>
      <c r="S61" s="275">
        <f t="shared" si="12"/>
        <v>0</v>
      </c>
      <c r="T61" s="275">
        <f t="shared" si="12"/>
        <v>0</v>
      </c>
      <c r="U61" s="275">
        <f t="shared" si="12"/>
        <v>0</v>
      </c>
      <c r="V61" s="275">
        <f t="shared" si="12"/>
        <v>0</v>
      </c>
      <c r="W61" s="275">
        <f t="shared" si="12"/>
        <v>0</v>
      </c>
      <c r="X61" s="275">
        <f t="shared" si="12"/>
        <v>0</v>
      </c>
      <c r="Y61" s="275">
        <f t="shared" si="12"/>
        <v>0</v>
      </c>
      <c r="Z61" s="275">
        <f t="shared" si="12"/>
        <v>0</v>
      </c>
      <c r="AA61" s="275">
        <f t="shared" si="12"/>
        <v>0</v>
      </c>
      <c r="AB61" s="275">
        <f t="shared" si="12"/>
        <v>0</v>
      </c>
      <c r="AC61" s="275">
        <f t="shared" si="12"/>
        <v>0</v>
      </c>
      <c r="AD61" s="275">
        <f t="shared" si="12"/>
        <v>0</v>
      </c>
      <c r="AE61" s="275">
        <f t="shared" si="12"/>
        <v>0</v>
      </c>
      <c r="AF61" s="275">
        <f t="shared" si="12"/>
        <v>-1829066.7124434724</v>
      </c>
      <c r="AG61" s="275">
        <f t="shared" si="12"/>
        <v>-1904058.4476536547</v>
      </c>
      <c r="AH61" s="275">
        <f t="shared" si="12"/>
        <v>-1982124.8440074543</v>
      </c>
      <c r="AI61" s="275">
        <f t="shared" si="12"/>
        <v>-2063391.9626117598</v>
      </c>
      <c r="AJ61" s="275">
        <f t="shared" si="12"/>
        <v>-2147991.0330788414</v>
      </c>
      <c r="AK61" s="275">
        <f t="shared" si="12"/>
        <v>-2236058.6654350739</v>
      </c>
      <c r="AL61" s="275">
        <f t="shared" si="12"/>
        <v>-2327737.0707179117</v>
      </c>
      <c r="AM61" s="275">
        <f t="shared" si="12"/>
        <v>-2423174.2906173458</v>
      </c>
      <c r="AN61" s="275">
        <f t="shared" si="12"/>
        <v>-2522524.4365326571</v>
      </c>
      <c r="AO61" s="275">
        <f t="shared" si="12"/>
        <v>-2625947.9384304956</v>
      </c>
      <c r="AP61" s="275">
        <f t="shared" si="12"/>
        <v>-2733611.8039061455</v>
      </c>
    </row>
    <row r="62" spans="1:45" x14ac:dyDescent="0.2">
      <c r="A62" s="162" t="str">
        <f>A32</f>
        <v>Прочие расходы при эксплуатации объекта, руб. без НДС</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5"/>
      <c r="AL62" s="275"/>
      <c r="AM62" s="275"/>
      <c r="AN62" s="275"/>
      <c r="AO62" s="275"/>
      <c r="AP62" s="275"/>
    </row>
    <row r="63" spans="1:45" x14ac:dyDescent="0.2">
      <c r="A63" s="162" t="s">
        <v>426</v>
      </c>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5"/>
      <c r="AL63" s="275"/>
      <c r="AM63" s="275"/>
      <c r="AN63" s="275"/>
      <c r="AO63" s="275"/>
      <c r="AP63" s="275"/>
    </row>
    <row r="64" spans="1:45" x14ac:dyDescent="0.2">
      <c r="A64" s="162" t="s">
        <v>426</v>
      </c>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5"/>
      <c r="AL64" s="275"/>
      <c r="AM64" s="275"/>
      <c r="AN64" s="275"/>
      <c r="AO64" s="275"/>
      <c r="AP64" s="275"/>
    </row>
    <row r="65" spans="1:45" ht="31.5" x14ac:dyDescent="0.2">
      <c r="A65" s="162" t="s">
        <v>430</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5"/>
      <c r="AL65" s="275"/>
      <c r="AM65" s="275"/>
      <c r="AN65" s="275"/>
      <c r="AO65" s="275"/>
      <c r="AP65" s="275"/>
    </row>
    <row r="66" spans="1:45" ht="28.5" x14ac:dyDescent="0.2">
      <c r="A66" s="163" t="s">
        <v>250</v>
      </c>
      <c r="B66" s="276">
        <f t="shared" ref="B66:AO66" si="13">B59+B60</f>
        <v>0</v>
      </c>
      <c r="C66" s="276">
        <f t="shared" si="13"/>
        <v>0</v>
      </c>
      <c r="D66" s="276">
        <f t="shared" si="13"/>
        <v>350248.68360056041</v>
      </c>
      <c r="E66" s="276">
        <f t="shared" si="13"/>
        <v>128236.63026928395</v>
      </c>
      <c r="F66" s="276">
        <f t="shared" si="13"/>
        <v>133494.33211032458</v>
      </c>
      <c r="G66" s="276">
        <f t="shared" si="13"/>
        <v>138967.59972684787</v>
      </c>
      <c r="H66" s="276">
        <f t="shared" si="13"/>
        <v>144665.27131564863</v>
      </c>
      <c r="I66" s="276">
        <f t="shared" si="13"/>
        <v>150596.54743959021</v>
      </c>
      <c r="J66" s="276">
        <f t="shared" si="13"/>
        <v>156771.00588461341</v>
      </c>
      <c r="K66" s="276">
        <f t="shared" si="13"/>
        <v>163198.61712588256</v>
      </c>
      <c r="L66" s="276">
        <f t="shared" si="13"/>
        <v>169889.76042804372</v>
      </c>
      <c r="M66" s="276">
        <f t="shared" si="13"/>
        <v>176855.24060559351</v>
      </c>
      <c r="N66" s="276">
        <f t="shared" si="13"/>
        <v>184106.30547042281</v>
      </c>
      <c r="O66" s="276">
        <f t="shared" si="13"/>
        <v>191654.66399471014</v>
      </c>
      <c r="P66" s="276">
        <f t="shared" si="13"/>
        <v>199512.50521849326</v>
      </c>
      <c r="Q66" s="276">
        <f t="shared" si="13"/>
        <v>207692.51793245148</v>
      </c>
      <c r="R66" s="276">
        <f t="shared" si="13"/>
        <v>216207.91116768197</v>
      </c>
      <c r="S66" s="276">
        <f t="shared" si="13"/>
        <v>225072.43552555691</v>
      </c>
      <c r="T66" s="276">
        <f t="shared" si="13"/>
        <v>234300.40538210474</v>
      </c>
      <c r="U66" s="276">
        <f t="shared" si="13"/>
        <v>243906.72200277101</v>
      </c>
      <c r="V66" s="276">
        <f t="shared" si="13"/>
        <v>253906.89760488461</v>
      </c>
      <c r="W66" s="276">
        <f t="shared" si="13"/>
        <v>264317.08040668484</v>
      </c>
      <c r="X66" s="276">
        <f t="shared" si="13"/>
        <v>275154.08070335892</v>
      </c>
      <c r="Y66" s="276">
        <f t="shared" si="13"/>
        <v>286435.39801219665</v>
      </c>
      <c r="Z66" s="276">
        <f t="shared" si="13"/>
        <v>298179.24933069665</v>
      </c>
      <c r="AA66" s="276">
        <f t="shared" si="13"/>
        <v>310404.5985532552</v>
      </c>
      <c r="AB66" s="276">
        <f t="shared" si="13"/>
        <v>323131.18709393864</v>
      </c>
      <c r="AC66" s="276">
        <f t="shared" si="13"/>
        <v>336379.56576479005</v>
      </c>
      <c r="AD66" s="276">
        <f t="shared" si="13"/>
        <v>350171.12796114647</v>
      </c>
      <c r="AE66" s="276">
        <f t="shared" si="13"/>
        <v>364528.14420755347</v>
      </c>
      <c r="AF66" s="276">
        <f t="shared" si="13"/>
        <v>-1449592.9143234093</v>
      </c>
      <c r="AG66" s="276">
        <f t="shared" si="13"/>
        <v>-1509026.223810669</v>
      </c>
      <c r="AH66" s="276">
        <f t="shared" si="13"/>
        <v>-1570896.2989869062</v>
      </c>
      <c r="AI66" s="276">
        <f t="shared" si="13"/>
        <v>-1635303.0472453693</v>
      </c>
      <c r="AJ66" s="276">
        <f t="shared" si="13"/>
        <v>-1702350.4721824289</v>
      </c>
      <c r="AK66" s="276">
        <f t="shared" si="13"/>
        <v>-1772146.8415419087</v>
      </c>
      <c r="AL66" s="276">
        <f t="shared" si="13"/>
        <v>-1844804.8620451265</v>
      </c>
      <c r="AM66" s="276">
        <f t="shared" si="13"/>
        <v>-1920441.8613889767</v>
      </c>
      <c r="AN66" s="276">
        <f t="shared" si="13"/>
        <v>-1999179.9777059248</v>
      </c>
      <c r="AO66" s="276">
        <f t="shared" si="13"/>
        <v>-2081146.3567918674</v>
      </c>
      <c r="AP66" s="276">
        <f>AP59+AP60</f>
        <v>-2733611.8039061455</v>
      </c>
    </row>
    <row r="67" spans="1:45" x14ac:dyDescent="0.2">
      <c r="A67" s="162" t="s">
        <v>245</v>
      </c>
      <c r="B67" s="164"/>
      <c r="C67" s="275"/>
      <c r="D67" s="275">
        <f>-($B$25)*$B$28/$B$27</f>
        <v>-466098.70233333338</v>
      </c>
      <c r="E67" s="275">
        <f t="shared" ref="E67:AP67" si="14">D67</f>
        <v>-466098.70233333338</v>
      </c>
      <c r="F67" s="275">
        <f t="shared" si="14"/>
        <v>-466098.70233333338</v>
      </c>
      <c r="G67" s="275">
        <f t="shared" si="14"/>
        <v>-466098.70233333338</v>
      </c>
      <c r="H67" s="275">
        <f t="shared" si="14"/>
        <v>-466098.70233333338</v>
      </c>
      <c r="I67" s="275">
        <f t="shared" si="14"/>
        <v>-466098.70233333338</v>
      </c>
      <c r="J67" s="275">
        <f t="shared" si="14"/>
        <v>-466098.70233333338</v>
      </c>
      <c r="K67" s="275">
        <f t="shared" si="14"/>
        <v>-466098.70233333338</v>
      </c>
      <c r="L67" s="275">
        <f t="shared" si="14"/>
        <v>-466098.70233333338</v>
      </c>
      <c r="M67" s="275">
        <f t="shared" si="14"/>
        <v>-466098.70233333338</v>
      </c>
      <c r="N67" s="275">
        <f t="shared" si="14"/>
        <v>-466098.70233333338</v>
      </c>
      <c r="O67" s="275">
        <f t="shared" si="14"/>
        <v>-466098.70233333338</v>
      </c>
      <c r="P67" s="275">
        <f t="shared" si="14"/>
        <v>-466098.70233333338</v>
      </c>
      <c r="Q67" s="275">
        <f t="shared" si="14"/>
        <v>-466098.70233333338</v>
      </c>
      <c r="R67" s="275">
        <f t="shared" si="14"/>
        <v>-466098.70233333338</v>
      </c>
      <c r="S67" s="275">
        <f t="shared" si="14"/>
        <v>-466098.70233333338</v>
      </c>
      <c r="T67" s="275">
        <f t="shared" si="14"/>
        <v>-466098.70233333338</v>
      </c>
      <c r="U67" s="275">
        <f t="shared" si="14"/>
        <v>-466098.70233333338</v>
      </c>
      <c r="V67" s="275">
        <f t="shared" si="14"/>
        <v>-466098.70233333338</v>
      </c>
      <c r="W67" s="275">
        <f t="shared" si="14"/>
        <v>-466098.70233333338</v>
      </c>
      <c r="X67" s="275">
        <f t="shared" si="14"/>
        <v>-466098.70233333338</v>
      </c>
      <c r="Y67" s="275">
        <f t="shared" si="14"/>
        <v>-466098.70233333338</v>
      </c>
      <c r="Z67" s="275">
        <f t="shared" si="14"/>
        <v>-466098.70233333338</v>
      </c>
      <c r="AA67" s="275">
        <f t="shared" si="14"/>
        <v>-466098.70233333338</v>
      </c>
      <c r="AB67" s="275">
        <f t="shared" si="14"/>
        <v>-466098.70233333338</v>
      </c>
      <c r="AC67" s="275">
        <f t="shared" si="14"/>
        <v>-466098.70233333338</v>
      </c>
      <c r="AD67" s="275">
        <f t="shared" si="14"/>
        <v>-466098.70233333338</v>
      </c>
      <c r="AE67" s="275">
        <f t="shared" si="14"/>
        <v>-466098.70233333338</v>
      </c>
      <c r="AF67" s="275">
        <f t="shared" si="14"/>
        <v>-466098.70233333338</v>
      </c>
      <c r="AG67" s="275">
        <f t="shared" si="14"/>
        <v>-466098.70233333338</v>
      </c>
      <c r="AH67" s="275">
        <f t="shared" si="14"/>
        <v>-466098.70233333338</v>
      </c>
      <c r="AI67" s="275">
        <f t="shared" si="14"/>
        <v>-466098.70233333338</v>
      </c>
      <c r="AJ67" s="275">
        <f t="shared" si="14"/>
        <v>-466098.70233333338</v>
      </c>
      <c r="AK67" s="275">
        <f t="shared" si="14"/>
        <v>-466098.70233333338</v>
      </c>
      <c r="AL67" s="275">
        <f t="shared" si="14"/>
        <v>-466098.70233333338</v>
      </c>
      <c r="AM67" s="275">
        <f t="shared" si="14"/>
        <v>-466098.70233333338</v>
      </c>
      <c r="AN67" s="275">
        <f t="shared" si="14"/>
        <v>-466098.70233333338</v>
      </c>
      <c r="AO67" s="275">
        <f t="shared" si="14"/>
        <v>-466098.70233333338</v>
      </c>
      <c r="AP67" s="275">
        <f t="shared" si="14"/>
        <v>-466098.70233333338</v>
      </c>
      <c r="AQ67" s="165">
        <f>SUM(B67:AA67)/1.18</f>
        <v>-9479973.6067796573</v>
      </c>
      <c r="AR67" s="166">
        <f>SUM(B67:AF67)/1.18</f>
        <v>-11454968.108192084</v>
      </c>
      <c r="AS67" s="166">
        <f>SUM(B67:AP67)/1.18</f>
        <v>-15404957.111016946</v>
      </c>
    </row>
    <row r="68" spans="1:45" ht="28.5" x14ac:dyDescent="0.2">
      <c r="A68" s="163" t="s">
        <v>246</v>
      </c>
      <c r="B68" s="276">
        <f t="shared" ref="B68:J68" si="15">B66+B67</f>
        <v>0</v>
      </c>
      <c r="C68" s="276">
        <f>C66+C67</f>
        <v>0</v>
      </c>
      <c r="D68" s="276">
        <f>D66+D67</f>
        <v>-115850.01873277297</v>
      </c>
      <c r="E68" s="276">
        <f t="shared" si="15"/>
        <v>-337862.07206404943</v>
      </c>
      <c r="F68" s="276">
        <f>F66+C67</f>
        <v>133494.33211032458</v>
      </c>
      <c r="G68" s="276">
        <f t="shared" si="15"/>
        <v>-327131.10260648548</v>
      </c>
      <c r="H68" s="276">
        <f t="shared" si="15"/>
        <v>-321433.43101768475</v>
      </c>
      <c r="I68" s="276">
        <f t="shared" si="15"/>
        <v>-315502.15489374317</v>
      </c>
      <c r="J68" s="276">
        <f t="shared" si="15"/>
        <v>-309327.69644871994</v>
      </c>
      <c r="K68" s="276">
        <f>K66+K67</f>
        <v>-302900.08520745079</v>
      </c>
      <c r="L68" s="276">
        <f>L66+L67</f>
        <v>-296208.94190528966</v>
      </c>
      <c r="M68" s="276">
        <f t="shared" ref="M68:AO68" si="16">M66+M67</f>
        <v>-289243.46172773989</v>
      </c>
      <c r="N68" s="276">
        <f t="shared" si="16"/>
        <v>-281992.39686291059</v>
      </c>
      <c r="O68" s="276">
        <f t="shared" si="16"/>
        <v>-274444.03833862324</v>
      </c>
      <c r="P68" s="276">
        <f t="shared" si="16"/>
        <v>-266586.19711484015</v>
      </c>
      <c r="Q68" s="276">
        <f t="shared" si="16"/>
        <v>-258406.1844008819</v>
      </c>
      <c r="R68" s="276">
        <f t="shared" si="16"/>
        <v>-249890.7911656514</v>
      </c>
      <c r="S68" s="276">
        <f t="shared" si="16"/>
        <v>-241026.26680777647</v>
      </c>
      <c r="T68" s="276">
        <f t="shared" si="16"/>
        <v>-231798.29695122864</v>
      </c>
      <c r="U68" s="276">
        <f t="shared" si="16"/>
        <v>-222191.98033056236</v>
      </c>
      <c r="V68" s="276">
        <f t="shared" si="16"/>
        <v>-212191.80472844877</v>
      </c>
      <c r="W68" s="276">
        <f t="shared" si="16"/>
        <v>-201781.62192664854</v>
      </c>
      <c r="X68" s="276">
        <f t="shared" si="16"/>
        <v>-190944.62162997446</v>
      </c>
      <c r="Y68" s="276">
        <f t="shared" si="16"/>
        <v>-179663.30432113673</v>
      </c>
      <c r="Z68" s="276">
        <f t="shared" si="16"/>
        <v>-167919.45300263673</v>
      </c>
      <c r="AA68" s="276">
        <f t="shared" si="16"/>
        <v>-155694.10378007818</v>
      </c>
      <c r="AB68" s="276">
        <f t="shared" si="16"/>
        <v>-142967.51523939474</v>
      </c>
      <c r="AC68" s="276">
        <f t="shared" si="16"/>
        <v>-129719.13656854333</v>
      </c>
      <c r="AD68" s="276">
        <f t="shared" si="16"/>
        <v>-115927.57437218691</v>
      </c>
      <c r="AE68" s="276">
        <f t="shared" si="16"/>
        <v>-101570.55812577991</v>
      </c>
      <c r="AF68" s="276">
        <f t="shared" si="16"/>
        <v>-1915691.6166567428</v>
      </c>
      <c r="AG68" s="276">
        <f t="shared" si="16"/>
        <v>-1975124.9261440025</v>
      </c>
      <c r="AH68" s="276">
        <f t="shared" si="16"/>
        <v>-2036995.0013202396</v>
      </c>
      <c r="AI68" s="276">
        <f t="shared" si="16"/>
        <v>-2101401.7495787027</v>
      </c>
      <c r="AJ68" s="276">
        <f t="shared" si="16"/>
        <v>-2168449.1745157624</v>
      </c>
      <c r="AK68" s="276">
        <f t="shared" si="16"/>
        <v>-2238245.5438752421</v>
      </c>
      <c r="AL68" s="276">
        <f t="shared" si="16"/>
        <v>-2310903.5643784599</v>
      </c>
      <c r="AM68" s="276">
        <f t="shared" si="16"/>
        <v>-2386540.5637223101</v>
      </c>
      <c r="AN68" s="276">
        <f t="shared" si="16"/>
        <v>-2465278.6800392582</v>
      </c>
      <c r="AO68" s="276">
        <f t="shared" si="16"/>
        <v>-2547245.0591252008</v>
      </c>
      <c r="AP68" s="276">
        <f>AP66+AP67</f>
        <v>-3199710.5062394789</v>
      </c>
      <c r="AQ68" s="109">
        <v>25</v>
      </c>
      <c r="AR68" s="109">
        <v>30</v>
      </c>
      <c r="AS68" s="109">
        <v>40</v>
      </c>
    </row>
    <row r="69" spans="1:45" x14ac:dyDescent="0.2">
      <c r="A69" s="162" t="s">
        <v>244</v>
      </c>
      <c r="B69" s="275">
        <f t="shared" ref="B69:AO69" si="17">-B56</f>
        <v>0</v>
      </c>
      <c r="C69" s="275">
        <f t="shared" si="17"/>
        <v>0</v>
      </c>
      <c r="D69" s="275">
        <f t="shared" si="17"/>
        <v>0</v>
      </c>
      <c r="E69" s="275">
        <f t="shared" si="17"/>
        <v>0</v>
      </c>
      <c r="F69" s="275">
        <f t="shared" si="17"/>
        <v>0</v>
      </c>
      <c r="G69" s="275">
        <f t="shared" si="17"/>
        <v>0</v>
      </c>
      <c r="H69" s="275">
        <f t="shared" si="17"/>
        <v>0</v>
      </c>
      <c r="I69" s="275">
        <f t="shared" si="17"/>
        <v>0</v>
      </c>
      <c r="J69" s="275">
        <f t="shared" si="17"/>
        <v>0</v>
      </c>
      <c r="K69" s="275">
        <f t="shared" si="17"/>
        <v>0</v>
      </c>
      <c r="L69" s="275">
        <f t="shared" si="17"/>
        <v>0</v>
      </c>
      <c r="M69" s="275">
        <f t="shared" si="17"/>
        <v>0</v>
      </c>
      <c r="N69" s="275">
        <f t="shared" si="17"/>
        <v>0</v>
      </c>
      <c r="O69" s="275">
        <f t="shared" si="17"/>
        <v>0</v>
      </c>
      <c r="P69" s="275">
        <f t="shared" si="17"/>
        <v>0</v>
      </c>
      <c r="Q69" s="275">
        <f t="shared" si="17"/>
        <v>0</v>
      </c>
      <c r="R69" s="275">
        <f t="shared" si="17"/>
        <v>0</v>
      </c>
      <c r="S69" s="275">
        <f t="shared" si="17"/>
        <v>0</v>
      </c>
      <c r="T69" s="275">
        <f t="shared" si="17"/>
        <v>0</v>
      </c>
      <c r="U69" s="275">
        <f t="shared" si="17"/>
        <v>0</v>
      </c>
      <c r="V69" s="275">
        <f t="shared" si="17"/>
        <v>0</v>
      </c>
      <c r="W69" s="275">
        <f t="shared" si="17"/>
        <v>0</v>
      </c>
      <c r="X69" s="275">
        <f t="shared" si="17"/>
        <v>0</v>
      </c>
      <c r="Y69" s="275">
        <f t="shared" si="17"/>
        <v>0</v>
      </c>
      <c r="Z69" s="275">
        <f t="shared" si="17"/>
        <v>0</v>
      </c>
      <c r="AA69" s="275">
        <f t="shared" si="17"/>
        <v>0</v>
      </c>
      <c r="AB69" s="275">
        <f t="shared" si="17"/>
        <v>0</v>
      </c>
      <c r="AC69" s="275">
        <f t="shared" si="17"/>
        <v>0</v>
      </c>
      <c r="AD69" s="275">
        <f t="shared" si="17"/>
        <v>0</v>
      </c>
      <c r="AE69" s="275">
        <f t="shared" si="17"/>
        <v>0</v>
      </c>
      <c r="AF69" s="275">
        <f t="shared" si="17"/>
        <v>0</v>
      </c>
      <c r="AG69" s="275">
        <f t="shared" si="17"/>
        <v>0</v>
      </c>
      <c r="AH69" s="275">
        <f t="shared" si="17"/>
        <v>0</v>
      </c>
      <c r="AI69" s="275">
        <f t="shared" si="17"/>
        <v>0</v>
      </c>
      <c r="AJ69" s="275">
        <f t="shared" si="17"/>
        <v>0</v>
      </c>
      <c r="AK69" s="275">
        <f t="shared" si="17"/>
        <v>0</v>
      </c>
      <c r="AL69" s="275">
        <f t="shared" si="17"/>
        <v>0</v>
      </c>
      <c r="AM69" s="275">
        <f t="shared" si="17"/>
        <v>0</v>
      </c>
      <c r="AN69" s="275">
        <f t="shared" si="17"/>
        <v>0</v>
      </c>
      <c r="AO69" s="275">
        <f t="shared" si="17"/>
        <v>0</v>
      </c>
      <c r="AP69" s="275">
        <f>-AP56</f>
        <v>0</v>
      </c>
    </row>
    <row r="70" spans="1:45" ht="14.25" x14ac:dyDescent="0.2">
      <c r="A70" s="163" t="s">
        <v>249</v>
      </c>
      <c r="B70" s="276">
        <f t="shared" ref="B70:AO70" si="18">B68+B69</f>
        <v>0</v>
      </c>
      <c r="C70" s="276">
        <f t="shared" si="18"/>
        <v>0</v>
      </c>
      <c r="D70" s="276">
        <f t="shared" si="18"/>
        <v>-115850.01873277297</v>
      </c>
      <c r="E70" s="276">
        <f t="shared" si="18"/>
        <v>-337862.07206404943</v>
      </c>
      <c r="F70" s="276">
        <f t="shared" si="18"/>
        <v>133494.33211032458</v>
      </c>
      <c r="G70" s="276">
        <f t="shared" si="18"/>
        <v>-327131.10260648548</v>
      </c>
      <c r="H70" s="276">
        <f t="shared" si="18"/>
        <v>-321433.43101768475</v>
      </c>
      <c r="I70" s="276">
        <f t="shared" si="18"/>
        <v>-315502.15489374317</v>
      </c>
      <c r="J70" s="276">
        <f t="shared" si="18"/>
        <v>-309327.69644871994</v>
      </c>
      <c r="K70" s="276">
        <f t="shared" si="18"/>
        <v>-302900.08520745079</v>
      </c>
      <c r="L70" s="276">
        <f t="shared" si="18"/>
        <v>-296208.94190528966</v>
      </c>
      <c r="M70" s="276">
        <f t="shared" si="18"/>
        <v>-289243.46172773989</v>
      </c>
      <c r="N70" s="276">
        <f t="shared" si="18"/>
        <v>-281992.39686291059</v>
      </c>
      <c r="O70" s="276">
        <f t="shared" si="18"/>
        <v>-274444.03833862324</v>
      </c>
      <c r="P70" s="276">
        <f t="shared" si="18"/>
        <v>-266586.19711484015</v>
      </c>
      <c r="Q70" s="276">
        <f t="shared" si="18"/>
        <v>-258406.1844008819</v>
      </c>
      <c r="R70" s="276">
        <f t="shared" si="18"/>
        <v>-249890.7911656514</v>
      </c>
      <c r="S70" s="276">
        <f t="shared" si="18"/>
        <v>-241026.26680777647</v>
      </c>
      <c r="T70" s="276">
        <f t="shared" si="18"/>
        <v>-231798.29695122864</v>
      </c>
      <c r="U70" s="276">
        <f t="shared" si="18"/>
        <v>-222191.98033056236</v>
      </c>
      <c r="V70" s="276">
        <f t="shared" si="18"/>
        <v>-212191.80472844877</v>
      </c>
      <c r="W70" s="276">
        <f t="shared" si="18"/>
        <v>-201781.62192664854</v>
      </c>
      <c r="X70" s="276">
        <f t="shared" si="18"/>
        <v>-190944.62162997446</v>
      </c>
      <c r="Y70" s="276">
        <f t="shared" si="18"/>
        <v>-179663.30432113673</v>
      </c>
      <c r="Z70" s="276">
        <f t="shared" si="18"/>
        <v>-167919.45300263673</v>
      </c>
      <c r="AA70" s="276">
        <f t="shared" si="18"/>
        <v>-155694.10378007818</v>
      </c>
      <c r="AB70" s="276">
        <f t="shared" si="18"/>
        <v>-142967.51523939474</v>
      </c>
      <c r="AC70" s="276">
        <f t="shared" si="18"/>
        <v>-129719.13656854333</v>
      </c>
      <c r="AD70" s="276">
        <f t="shared" si="18"/>
        <v>-115927.57437218691</v>
      </c>
      <c r="AE70" s="276">
        <f t="shared" si="18"/>
        <v>-101570.55812577991</v>
      </c>
      <c r="AF70" s="276">
        <f t="shared" si="18"/>
        <v>-1915691.6166567428</v>
      </c>
      <c r="AG70" s="276">
        <f t="shared" si="18"/>
        <v>-1975124.9261440025</v>
      </c>
      <c r="AH70" s="276">
        <f t="shared" si="18"/>
        <v>-2036995.0013202396</v>
      </c>
      <c r="AI70" s="276">
        <f t="shared" si="18"/>
        <v>-2101401.7495787027</v>
      </c>
      <c r="AJ70" s="276">
        <f t="shared" si="18"/>
        <v>-2168449.1745157624</v>
      </c>
      <c r="AK70" s="276">
        <f t="shared" si="18"/>
        <v>-2238245.5438752421</v>
      </c>
      <c r="AL70" s="276">
        <f t="shared" si="18"/>
        <v>-2310903.5643784599</v>
      </c>
      <c r="AM70" s="276">
        <f t="shared" si="18"/>
        <v>-2386540.5637223101</v>
      </c>
      <c r="AN70" s="276">
        <f t="shared" si="18"/>
        <v>-2465278.6800392582</v>
      </c>
      <c r="AO70" s="276">
        <f t="shared" si="18"/>
        <v>-2547245.0591252008</v>
      </c>
      <c r="AP70" s="276">
        <f>AP68+AP69</f>
        <v>-3199710.5062394789</v>
      </c>
    </row>
    <row r="71" spans="1:45" x14ac:dyDescent="0.2">
      <c r="A71" s="162" t="s">
        <v>243</v>
      </c>
      <c r="B71" s="275">
        <f t="shared" ref="B71:AP71" si="19">-B70*$B$36</f>
        <v>0</v>
      </c>
      <c r="C71" s="275">
        <f t="shared" si="19"/>
        <v>0</v>
      </c>
      <c r="D71" s="275">
        <f t="shared" si="19"/>
        <v>23170.003746554594</v>
      </c>
      <c r="E71" s="275">
        <f t="shared" si="19"/>
        <v>67572.414412809885</v>
      </c>
      <c r="F71" s="275">
        <f t="shared" si="19"/>
        <v>-26698.866422064919</v>
      </c>
      <c r="G71" s="275">
        <f t="shared" si="19"/>
        <v>65426.220521297102</v>
      </c>
      <c r="H71" s="275">
        <f t="shared" si="19"/>
        <v>64286.686203536956</v>
      </c>
      <c r="I71" s="275">
        <f t="shared" si="19"/>
        <v>63100.430978748635</v>
      </c>
      <c r="J71" s="275">
        <f t="shared" si="19"/>
        <v>61865.539289743989</v>
      </c>
      <c r="K71" s="275">
        <f t="shared" si="19"/>
        <v>60580.017041490159</v>
      </c>
      <c r="L71" s="275">
        <f t="shared" si="19"/>
        <v>59241.788381057937</v>
      </c>
      <c r="M71" s="275">
        <f t="shared" si="19"/>
        <v>57848.692345547985</v>
      </c>
      <c r="N71" s="275">
        <f t="shared" si="19"/>
        <v>56398.479372582122</v>
      </c>
      <c r="O71" s="275">
        <f t="shared" si="19"/>
        <v>54888.80766772465</v>
      </c>
      <c r="P71" s="275">
        <f t="shared" si="19"/>
        <v>53317.239422968036</v>
      </c>
      <c r="Q71" s="275">
        <f t="shared" si="19"/>
        <v>51681.236880176381</v>
      </c>
      <c r="R71" s="275">
        <f t="shared" si="19"/>
        <v>49978.158233130285</v>
      </c>
      <c r="S71" s="275">
        <f t="shared" si="19"/>
        <v>48205.253361555297</v>
      </c>
      <c r="T71" s="275">
        <f t="shared" si="19"/>
        <v>46359.659390245732</v>
      </c>
      <c r="U71" s="275">
        <f t="shared" si="19"/>
        <v>44438.396066112473</v>
      </c>
      <c r="V71" s="275">
        <f t="shared" si="19"/>
        <v>42438.360945689754</v>
      </c>
      <c r="W71" s="275">
        <f t="shared" si="19"/>
        <v>40356.32438532971</v>
      </c>
      <c r="X71" s="275">
        <f t="shared" si="19"/>
        <v>38188.924325994893</v>
      </c>
      <c r="Y71" s="275">
        <f t="shared" si="19"/>
        <v>35932.66086422735</v>
      </c>
      <c r="Z71" s="275">
        <f t="shared" si="19"/>
        <v>33583.890600527346</v>
      </c>
      <c r="AA71" s="275">
        <f t="shared" si="19"/>
        <v>31138.820756015637</v>
      </c>
      <c r="AB71" s="275">
        <f t="shared" si="19"/>
        <v>28593.503047878949</v>
      </c>
      <c r="AC71" s="275">
        <f t="shared" si="19"/>
        <v>25943.827313708665</v>
      </c>
      <c r="AD71" s="275">
        <f t="shared" si="19"/>
        <v>23185.514874437384</v>
      </c>
      <c r="AE71" s="275">
        <f t="shared" si="19"/>
        <v>20314.111625155983</v>
      </c>
      <c r="AF71" s="275">
        <f t="shared" si="19"/>
        <v>383138.3233313486</v>
      </c>
      <c r="AG71" s="275">
        <f t="shared" si="19"/>
        <v>395024.98522880051</v>
      </c>
      <c r="AH71" s="275">
        <f t="shared" si="19"/>
        <v>407399.00026404794</v>
      </c>
      <c r="AI71" s="275">
        <f t="shared" si="19"/>
        <v>420280.34991574055</v>
      </c>
      <c r="AJ71" s="275">
        <f t="shared" si="19"/>
        <v>433689.83490315248</v>
      </c>
      <c r="AK71" s="275">
        <f t="shared" si="19"/>
        <v>447649.10877504846</v>
      </c>
      <c r="AL71" s="275">
        <f t="shared" si="19"/>
        <v>462180.712875692</v>
      </c>
      <c r="AM71" s="275">
        <f t="shared" si="19"/>
        <v>477308.11274446204</v>
      </c>
      <c r="AN71" s="275">
        <f t="shared" si="19"/>
        <v>493055.73600785166</v>
      </c>
      <c r="AO71" s="275">
        <f t="shared" si="19"/>
        <v>509449.01182504022</v>
      </c>
      <c r="AP71" s="275">
        <f t="shared" si="19"/>
        <v>639942.10124789586</v>
      </c>
    </row>
    <row r="72" spans="1:45" ht="15" thickBot="1" x14ac:dyDescent="0.25">
      <c r="A72" s="167" t="s">
        <v>248</v>
      </c>
      <c r="B72" s="168">
        <f t="shared" ref="B72:AO72" si="20">B70+B71</f>
        <v>0</v>
      </c>
      <c r="C72" s="168">
        <f t="shared" si="20"/>
        <v>0</v>
      </c>
      <c r="D72" s="168">
        <f t="shared" si="20"/>
        <v>-92680.014986218375</v>
      </c>
      <c r="E72" s="168">
        <f t="shared" si="20"/>
        <v>-270289.65765123954</v>
      </c>
      <c r="F72" s="168">
        <f t="shared" si="20"/>
        <v>106795.46568825966</v>
      </c>
      <c r="G72" s="168">
        <f t="shared" si="20"/>
        <v>-261704.88208518838</v>
      </c>
      <c r="H72" s="168">
        <f t="shared" si="20"/>
        <v>-257146.74481414779</v>
      </c>
      <c r="I72" s="168">
        <f t="shared" si="20"/>
        <v>-252401.72391499454</v>
      </c>
      <c r="J72" s="168">
        <f t="shared" si="20"/>
        <v>-247462.15715897596</v>
      </c>
      <c r="K72" s="168">
        <f t="shared" si="20"/>
        <v>-242320.06816596063</v>
      </c>
      <c r="L72" s="168">
        <f t="shared" si="20"/>
        <v>-236967.15352423172</v>
      </c>
      <c r="M72" s="168">
        <f t="shared" si="20"/>
        <v>-231394.76938219191</v>
      </c>
      <c r="N72" s="168">
        <f t="shared" si="20"/>
        <v>-225593.91749032849</v>
      </c>
      <c r="O72" s="168">
        <f t="shared" si="20"/>
        <v>-219555.2306708986</v>
      </c>
      <c r="P72" s="168">
        <f t="shared" si="20"/>
        <v>-213268.95769187211</v>
      </c>
      <c r="Q72" s="168">
        <f t="shared" si="20"/>
        <v>-206724.94752070552</v>
      </c>
      <c r="R72" s="168">
        <f t="shared" si="20"/>
        <v>-199912.63293252111</v>
      </c>
      <c r="S72" s="168">
        <f t="shared" si="20"/>
        <v>-192821.01344622119</v>
      </c>
      <c r="T72" s="168">
        <f t="shared" si="20"/>
        <v>-185438.6375609829</v>
      </c>
      <c r="U72" s="168">
        <f t="shared" si="20"/>
        <v>-177753.58426444989</v>
      </c>
      <c r="V72" s="168">
        <f t="shared" si="20"/>
        <v>-169753.44378275902</v>
      </c>
      <c r="W72" s="168">
        <f t="shared" si="20"/>
        <v>-161425.29754131884</v>
      </c>
      <c r="X72" s="168">
        <f t="shared" si="20"/>
        <v>-152755.69730397957</v>
      </c>
      <c r="Y72" s="168">
        <f t="shared" si="20"/>
        <v>-143730.6434569094</v>
      </c>
      <c r="Z72" s="168">
        <f t="shared" si="20"/>
        <v>-134335.56240210938</v>
      </c>
      <c r="AA72" s="168">
        <f t="shared" si="20"/>
        <v>-124555.28302406255</v>
      </c>
      <c r="AB72" s="168">
        <f t="shared" si="20"/>
        <v>-114374.01219151579</v>
      </c>
      <c r="AC72" s="168">
        <f t="shared" si="20"/>
        <v>-103775.30925483466</v>
      </c>
      <c r="AD72" s="168">
        <f t="shared" si="20"/>
        <v>-92742.05949774952</v>
      </c>
      <c r="AE72" s="168">
        <f t="shared" si="20"/>
        <v>-81256.446500623919</v>
      </c>
      <c r="AF72" s="168">
        <f t="shared" si="20"/>
        <v>-1532553.2933253942</v>
      </c>
      <c r="AG72" s="168">
        <f t="shared" si="20"/>
        <v>-1580099.940915202</v>
      </c>
      <c r="AH72" s="168">
        <f t="shared" si="20"/>
        <v>-1629596.0010561917</v>
      </c>
      <c r="AI72" s="168">
        <f t="shared" si="20"/>
        <v>-1681121.3996629622</v>
      </c>
      <c r="AJ72" s="168">
        <f t="shared" si="20"/>
        <v>-1734759.3396126099</v>
      </c>
      <c r="AK72" s="168">
        <f t="shared" si="20"/>
        <v>-1790596.4351001936</v>
      </c>
      <c r="AL72" s="168">
        <f t="shared" si="20"/>
        <v>-1848722.851502768</v>
      </c>
      <c r="AM72" s="168">
        <f t="shared" si="20"/>
        <v>-1909232.4509778481</v>
      </c>
      <c r="AN72" s="168">
        <f t="shared" si="20"/>
        <v>-1972222.9440314067</v>
      </c>
      <c r="AO72" s="168">
        <f t="shared" si="20"/>
        <v>-2037796.0473001606</v>
      </c>
      <c r="AP72" s="168">
        <f>AP70+AP71</f>
        <v>-2559768.404991583</v>
      </c>
    </row>
    <row r="73" spans="1:45" s="433" customFormat="1" ht="16.5" thickBot="1" x14ac:dyDescent="0.25">
      <c r="A73" s="430"/>
      <c r="B73" s="431">
        <f>B144</f>
        <v>0.5</v>
      </c>
      <c r="C73" s="431">
        <f t="shared" ref="C73:AP73" si="21">C144</f>
        <v>1.5</v>
      </c>
      <c r="D73" s="431">
        <f t="shared" si="21"/>
        <v>2.5</v>
      </c>
      <c r="E73" s="431">
        <f t="shared" si="21"/>
        <v>3.5</v>
      </c>
      <c r="F73" s="431">
        <f t="shared" si="21"/>
        <v>4.5</v>
      </c>
      <c r="G73" s="431">
        <f t="shared" si="21"/>
        <v>5.5</v>
      </c>
      <c r="H73" s="431">
        <f t="shared" si="21"/>
        <v>6.5</v>
      </c>
      <c r="I73" s="431">
        <f t="shared" si="21"/>
        <v>7.5</v>
      </c>
      <c r="J73" s="431">
        <f t="shared" si="21"/>
        <v>8.5</v>
      </c>
      <c r="K73" s="431">
        <f t="shared" si="21"/>
        <v>9.5</v>
      </c>
      <c r="L73" s="431">
        <f t="shared" si="21"/>
        <v>10.5</v>
      </c>
      <c r="M73" s="431">
        <f t="shared" si="21"/>
        <v>11.5</v>
      </c>
      <c r="N73" s="431">
        <f t="shared" si="21"/>
        <v>12.5</v>
      </c>
      <c r="O73" s="431">
        <f t="shared" si="21"/>
        <v>13.5</v>
      </c>
      <c r="P73" s="431">
        <f t="shared" si="21"/>
        <v>14.5</v>
      </c>
      <c r="Q73" s="431">
        <f t="shared" si="21"/>
        <v>15.5</v>
      </c>
      <c r="R73" s="431">
        <f t="shared" si="21"/>
        <v>16.5</v>
      </c>
      <c r="S73" s="431">
        <f t="shared" si="21"/>
        <v>17.5</v>
      </c>
      <c r="T73" s="431">
        <f t="shared" si="21"/>
        <v>18.5</v>
      </c>
      <c r="U73" s="431">
        <f t="shared" si="21"/>
        <v>19.5</v>
      </c>
      <c r="V73" s="431">
        <f t="shared" si="21"/>
        <v>20.5</v>
      </c>
      <c r="W73" s="431">
        <f t="shared" si="21"/>
        <v>21.5</v>
      </c>
      <c r="X73" s="431">
        <f t="shared" si="21"/>
        <v>22.5</v>
      </c>
      <c r="Y73" s="431">
        <f t="shared" si="21"/>
        <v>23.5</v>
      </c>
      <c r="Z73" s="431">
        <f t="shared" si="21"/>
        <v>24.5</v>
      </c>
      <c r="AA73" s="431">
        <f t="shared" si="21"/>
        <v>25.5</v>
      </c>
      <c r="AB73" s="431">
        <f t="shared" si="21"/>
        <v>26.5</v>
      </c>
      <c r="AC73" s="431">
        <f t="shared" si="21"/>
        <v>27.5</v>
      </c>
      <c r="AD73" s="431">
        <f t="shared" si="21"/>
        <v>28.5</v>
      </c>
      <c r="AE73" s="431">
        <f t="shared" si="21"/>
        <v>29.5</v>
      </c>
      <c r="AF73" s="431">
        <f t="shared" si="21"/>
        <v>30.5</v>
      </c>
      <c r="AG73" s="431">
        <f t="shared" si="21"/>
        <v>31.5</v>
      </c>
      <c r="AH73" s="431">
        <f t="shared" si="21"/>
        <v>32.5</v>
      </c>
      <c r="AI73" s="431">
        <f t="shared" si="21"/>
        <v>33.5</v>
      </c>
      <c r="AJ73" s="431">
        <f t="shared" si="21"/>
        <v>34.5</v>
      </c>
      <c r="AK73" s="431">
        <f t="shared" si="21"/>
        <v>35.5</v>
      </c>
      <c r="AL73" s="431">
        <f t="shared" si="21"/>
        <v>36.5</v>
      </c>
      <c r="AM73" s="431">
        <f t="shared" si="21"/>
        <v>37.5</v>
      </c>
      <c r="AN73" s="431">
        <f t="shared" si="21"/>
        <v>38.5</v>
      </c>
      <c r="AO73" s="431">
        <f t="shared" si="21"/>
        <v>39.5</v>
      </c>
      <c r="AP73" s="431">
        <f t="shared" si="21"/>
        <v>40.5</v>
      </c>
      <c r="AQ73" s="432"/>
      <c r="AR73" s="432"/>
      <c r="AS73" s="432"/>
    </row>
    <row r="74" spans="1:45" x14ac:dyDescent="0.2">
      <c r="A74" s="153" t="s">
        <v>247</v>
      </c>
      <c r="B74" s="154">
        <f t="shared" ref="B74:AO74" si="22">B58</f>
        <v>1</v>
      </c>
      <c r="C74" s="154">
        <f t="shared" si="22"/>
        <v>2</v>
      </c>
      <c r="D74" s="154">
        <f t="shared" si="22"/>
        <v>3</v>
      </c>
      <c r="E74" s="154">
        <f t="shared" si="22"/>
        <v>4</v>
      </c>
      <c r="F74" s="154">
        <f t="shared" si="22"/>
        <v>5</v>
      </c>
      <c r="G74" s="154">
        <f t="shared" si="22"/>
        <v>6</v>
      </c>
      <c r="H74" s="154">
        <f t="shared" si="22"/>
        <v>7</v>
      </c>
      <c r="I74" s="154">
        <f t="shared" si="22"/>
        <v>8</v>
      </c>
      <c r="J74" s="154">
        <f t="shared" si="22"/>
        <v>9</v>
      </c>
      <c r="K74" s="154">
        <f t="shared" si="22"/>
        <v>10</v>
      </c>
      <c r="L74" s="154">
        <f t="shared" si="22"/>
        <v>11</v>
      </c>
      <c r="M74" s="154">
        <f t="shared" si="22"/>
        <v>12</v>
      </c>
      <c r="N74" s="154">
        <f t="shared" si="22"/>
        <v>13</v>
      </c>
      <c r="O74" s="154">
        <f t="shared" si="22"/>
        <v>14</v>
      </c>
      <c r="P74" s="154">
        <f t="shared" si="22"/>
        <v>15</v>
      </c>
      <c r="Q74" s="154">
        <f t="shared" si="22"/>
        <v>16</v>
      </c>
      <c r="R74" s="154">
        <f t="shared" si="22"/>
        <v>17</v>
      </c>
      <c r="S74" s="154">
        <f t="shared" si="22"/>
        <v>18</v>
      </c>
      <c r="T74" s="154">
        <f t="shared" si="22"/>
        <v>19</v>
      </c>
      <c r="U74" s="154">
        <f t="shared" si="22"/>
        <v>20</v>
      </c>
      <c r="V74" s="154">
        <f t="shared" si="22"/>
        <v>21</v>
      </c>
      <c r="W74" s="154">
        <f t="shared" si="22"/>
        <v>22</v>
      </c>
      <c r="X74" s="154">
        <f t="shared" si="22"/>
        <v>23</v>
      </c>
      <c r="Y74" s="154">
        <f t="shared" si="22"/>
        <v>24</v>
      </c>
      <c r="Z74" s="154">
        <f t="shared" si="22"/>
        <v>25</v>
      </c>
      <c r="AA74" s="154">
        <f t="shared" si="22"/>
        <v>26</v>
      </c>
      <c r="AB74" s="154">
        <f t="shared" si="22"/>
        <v>27</v>
      </c>
      <c r="AC74" s="154">
        <f t="shared" si="22"/>
        <v>28</v>
      </c>
      <c r="AD74" s="154">
        <f t="shared" si="22"/>
        <v>29</v>
      </c>
      <c r="AE74" s="154">
        <f t="shared" si="22"/>
        <v>30</v>
      </c>
      <c r="AF74" s="154">
        <f t="shared" si="22"/>
        <v>31</v>
      </c>
      <c r="AG74" s="154">
        <f t="shared" si="22"/>
        <v>32</v>
      </c>
      <c r="AH74" s="154">
        <f t="shared" si="22"/>
        <v>33</v>
      </c>
      <c r="AI74" s="154">
        <f t="shared" si="22"/>
        <v>34</v>
      </c>
      <c r="AJ74" s="154">
        <f t="shared" si="22"/>
        <v>35</v>
      </c>
      <c r="AK74" s="154">
        <f t="shared" si="22"/>
        <v>36</v>
      </c>
      <c r="AL74" s="154">
        <f t="shared" si="22"/>
        <v>37</v>
      </c>
      <c r="AM74" s="154">
        <f t="shared" si="22"/>
        <v>38</v>
      </c>
      <c r="AN74" s="154">
        <f t="shared" si="22"/>
        <v>39</v>
      </c>
      <c r="AO74" s="154">
        <f t="shared" si="22"/>
        <v>40</v>
      </c>
      <c r="AP74" s="154">
        <f>AP58</f>
        <v>41</v>
      </c>
    </row>
    <row r="75" spans="1:45" ht="28.5" x14ac:dyDescent="0.2">
      <c r="A75" s="161" t="s">
        <v>246</v>
      </c>
      <c r="B75" s="276">
        <f t="shared" ref="B75:AO75" si="23">B68</f>
        <v>0</v>
      </c>
      <c r="C75" s="276">
        <f t="shared" si="23"/>
        <v>0</v>
      </c>
      <c r="D75" s="276">
        <f>D68</f>
        <v>-115850.01873277297</v>
      </c>
      <c r="E75" s="276">
        <f t="shared" si="23"/>
        <v>-337862.07206404943</v>
      </c>
      <c r="F75" s="276">
        <f t="shared" si="23"/>
        <v>133494.33211032458</v>
      </c>
      <c r="G75" s="276">
        <f t="shared" si="23"/>
        <v>-327131.10260648548</v>
      </c>
      <c r="H75" s="276">
        <f t="shared" si="23"/>
        <v>-321433.43101768475</v>
      </c>
      <c r="I75" s="276">
        <f t="shared" si="23"/>
        <v>-315502.15489374317</v>
      </c>
      <c r="J75" s="276">
        <f t="shared" si="23"/>
        <v>-309327.69644871994</v>
      </c>
      <c r="K75" s="276">
        <f t="shared" si="23"/>
        <v>-302900.08520745079</v>
      </c>
      <c r="L75" s="276">
        <f t="shared" si="23"/>
        <v>-296208.94190528966</v>
      </c>
      <c r="M75" s="276">
        <f t="shared" si="23"/>
        <v>-289243.46172773989</v>
      </c>
      <c r="N75" s="276">
        <f t="shared" si="23"/>
        <v>-281992.39686291059</v>
      </c>
      <c r="O75" s="276">
        <f t="shared" si="23"/>
        <v>-274444.03833862324</v>
      </c>
      <c r="P75" s="276">
        <f t="shared" si="23"/>
        <v>-266586.19711484015</v>
      </c>
      <c r="Q75" s="276">
        <f t="shared" si="23"/>
        <v>-258406.1844008819</v>
      </c>
      <c r="R75" s="276">
        <f t="shared" si="23"/>
        <v>-249890.7911656514</v>
      </c>
      <c r="S75" s="276">
        <f t="shared" si="23"/>
        <v>-241026.26680777647</v>
      </c>
      <c r="T75" s="276">
        <f t="shared" si="23"/>
        <v>-231798.29695122864</v>
      </c>
      <c r="U75" s="276">
        <f t="shared" si="23"/>
        <v>-222191.98033056236</v>
      </c>
      <c r="V75" s="276">
        <f t="shared" si="23"/>
        <v>-212191.80472844877</v>
      </c>
      <c r="W75" s="276">
        <f t="shared" si="23"/>
        <v>-201781.62192664854</v>
      </c>
      <c r="X75" s="276">
        <f t="shared" si="23"/>
        <v>-190944.62162997446</v>
      </c>
      <c r="Y75" s="276">
        <f t="shared" si="23"/>
        <v>-179663.30432113673</v>
      </c>
      <c r="Z75" s="276">
        <f t="shared" si="23"/>
        <v>-167919.45300263673</v>
      </c>
      <c r="AA75" s="276">
        <f t="shared" si="23"/>
        <v>-155694.10378007818</v>
      </c>
      <c r="AB75" s="276">
        <f t="shared" si="23"/>
        <v>-142967.51523939474</v>
      </c>
      <c r="AC75" s="276">
        <f t="shared" si="23"/>
        <v>-129719.13656854333</v>
      </c>
      <c r="AD75" s="276">
        <f t="shared" si="23"/>
        <v>-115927.57437218691</v>
      </c>
      <c r="AE75" s="276">
        <f t="shared" si="23"/>
        <v>-101570.55812577991</v>
      </c>
      <c r="AF75" s="276">
        <f t="shared" si="23"/>
        <v>-1915691.6166567428</v>
      </c>
      <c r="AG75" s="276">
        <f t="shared" si="23"/>
        <v>-1975124.9261440025</v>
      </c>
      <c r="AH75" s="276">
        <f t="shared" si="23"/>
        <v>-2036995.0013202396</v>
      </c>
      <c r="AI75" s="276">
        <f t="shared" si="23"/>
        <v>-2101401.7495787027</v>
      </c>
      <c r="AJ75" s="276">
        <f t="shared" si="23"/>
        <v>-2168449.1745157624</v>
      </c>
      <c r="AK75" s="276">
        <f t="shared" si="23"/>
        <v>-2238245.5438752421</v>
      </c>
      <c r="AL75" s="276">
        <f t="shared" si="23"/>
        <v>-2310903.5643784599</v>
      </c>
      <c r="AM75" s="276">
        <f t="shared" si="23"/>
        <v>-2386540.5637223101</v>
      </c>
      <c r="AN75" s="276">
        <f t="shared" si="23"/>
        <v>-2465278.6800392582</v>
      </c>
      <c r="AO75" s="276">
        <f t="shared" si="23"/>
        <v>-2547245.0591252008</v>
      </c>
      <c r="AP75" s="276">
        <f>AP68</f>
        <v>-3199710.5062394789</v>
      </c>
    </row>
    <row r="76" spans="1:45" x14ac:dyDescent="0.2">
      <c r="A76" s="162" t="s">
        <v>245</v>
      </c>
      <c r="B76" s="275">
        <f t="shared" ref="B76:AO76" si="24">-B67</f>
        <v>0</v>
      </c>
      <c r="C76" s="275">
        <f>-C67</f>
        <v>0</v>
      </c>
      <c r="D76" s="275">
        <f t="shared" si="24"/>
        <v>466098.70233333338</v>
      </c>
      <c r="E76" s="275">
        <f t="shared" si="24"/>
        <v>466098.70233333338</v>
      </c>
      <c r="F76" s="275">
        <f t="shared" si="24"/>
        <v>466098.70233333338</v>
      </c>
      <c r="G76" s="275">
        <f t="shared" si="24"/>
        <v>466098.70233333338</v>
      </c>
      <c r="H76" s="275">
        <f t="shared" si="24"/>
        <v>466098.70233333338</v>
      </c>
      <c r="I76" s="275">
        <f t="shared" si="24"/>
        <v>466098.70233333338</v>
      </c>
      <c r="J76" s="275">
        <f t="shared" si="24"/>
        <v>466098.70233333338</v>
      </c>
      <c r="K76" s="275">
        <f t="shared" si="24"/>
        <v>466098.70233333338</v>
      </c>
      <c r="L76" s="275">
        <f>-L67</f>
        <v>466098.70233333338</v>
      </c>
      <c r="M76" s="275">
        <f>-M67</f>
        <v>466098.70233333338</v>
      </c>
      <c r="N76" s="275">
        <f t="shared" si="24"/>
        <v>466098.70233333338</v>
      </c>
      <c r="O76" s="275">
        <f t="shared" si="24"/>
        <v>466098.70233333338</v>
      </c>
      <c r="P76" s="275">
        <f t="shared" si="24"/>
        <v>466098.70233333338</v>
      </c>
      <c r="Q76" s="275">
        <f t="shared" si="24"/>
        <v>466098.70233333338</v>
      </c>
      <c r="R76" s="275">
        <f t="shared" si="24"/>
        <v>466098.70233333338</v>
      </c>
      <c r="S76" s="275">
        <f t="shared" si="24"/>
        <v>466098.70233333338</v>
      </c>
      <c r="T76" s="275">
        <f t="shared" si="24"/>
        <v>466098.70233333338</v>
      </c>
      <c r="U76" s="275">
        <f t="shared" si="24"/>
        <v>466098.70233333338</v>
      </c>
      <c r="V76" s="275">
        <f t="shared" si="24"/>
        <v>466098.70233333338</v>
      </c>
      <c r="W76" s="275">
        <f t="shared" si="24"/>
        <v>466098.70233333338</v>
      </c>
      <c r="X76" s="275">
        <f t="shared" si="24"/>
        <v>466098.70233333338</v>
      </c>
      <c r="Y76" s="275">
        <f t="shared" si="24"/>
        <v>466098.70233333338</v>
      </c>
      <c r="Z76" s="275">
        <f t="shared" si="24"/>
        <v>466098.70233333338</v>
      </c>
      <c r="AA76" s="275">
        <f t="shared" si="24"/>
        <v>466098.70233333338</v>
      </c>
      <c r="AB76" s="275">
        <f t="shared" si="24"/>
        <v>466098.70233333338</v>
      </c>
      <c r="AC76" s="275">
        <f t="shared" si="24"/>
        <v>466098.70233333338</v>
      </c>
      <c r="AD76" s="275">
        <f t="shared" si="24"/>
        <v>466098.70233333338</v>
      </c>
      <c r="AE76" s="275">
        <f t="shared" si="24"/>
        <v>466098.70233333338</v>
      </c>
      <c r="AF76" s="275">
        <f t="shared" si="24"/>
        <v>466098.70233333338</v>
      </c>
      <c r="AG76" s="275">
        <f t="shared" si="24"/>
        <v>466098.70233333338</v>
      </c>
      <c r="AH76" s="275">
        <f t="shared" si="24"/>
        <v>466098.70233333338</v>
      </c>
      <c r="AI76" s="275">
        <f t="shared" si="24"/>
        <v>466098.70233333338</v>
      </c>
      <c r="AJ76" s="275">
        <f t="shared" si="24"/>
        <v>466098.70233333338</v>
      </c>
      <c r="AK76" s="275">
        <f t="shared" si="24"/>
        <v>466098.70233333338</v>
      </c>
      <c r="AL76" s="275">
        <f t="shared" si="24"/>
        <v>466098.70233333338</v>
      </c>
      <c r="AM76" s="275">
        <f t="shared" si="24"/>
        <v>466098.70233333338</v>
      </c>
      <c r="AN76" s="275">
        <f t="shared" si="24"/>
        <v>466098.70233333338</v>
      </c>
      <c r="AO76" s="275">
        <f t="shared" si="24"/>
        <v>466098.70233333338</v>
      </c>
      <c r="AP76" s="275">
        <f>-AP67</f>
        <v>466098.70233333338</v>
      </c>
    </row>
    <row r="77" spans="1:45" x14ac:dyDescent="0.2">
      <c r="A77" s="162" t="s">
        <v>244</v>
      </c>
      <c r="B77" s="275">
        <f t="shared" ref="B77:AO77" si="25">B69</f>
        <v>0</v>
      </c>
      <c r="C77" s="275">
        <f t="shared" si="25"/>
        <v>0</v>
      </c>
      <c r="D77" s="275">
        <f t="shared" si="25"/>
        <v>0</v>
      </c>
      <c r="E77" s="275">
        <f t="shared" si="25"/>
        <v>0</v>
      </c>
      <c r="F77" s="275">
        <f t="shared" si="25"/>
        <v>0</v>
      </c>
      <c r="G77" s="275">
        <f t="shared" si="25"/>
        <v>0</v>
      </c>
      <c r="H77" s="275">
        <f t="shared" si="25"/>
        <v>0</v>
      </c>
      <c r="I77" s="275">
        <f t="shared" si="25"/>
        <v>0</v>
      </c>
      <c r="J77" s="275">
        <f t="shared" si="25"/>
        <v>0</v>
      </c>
      <c r="K77" s="275">
        <f t="shared" si="25"/>
        <v>0</v>
      </c>
      <c r="L77" s="275">
        <f t="shared" si="25"/>
        <v>0</v>
      </c>
      <c r="M77" s="275">
        <f t="shared" si="25"/>
        <v>0</v>
      </c>
      <c r="N77" s="275">
        <f t="shared" si="25"/>
        <v>0</v>
      </c>
      <c r="O77" s="275">
        <f t="shared" si="25"/>
        <v>0</v>
      </c>
      <c r="P77" s="275">
        <f t="shared" si="25"/>
        <v>0</v>
      </c>
      <c r="Q77" s="275">
        <f t="shared" si="25"/>
        <v>0</v>
      </c>
      <c r="R77" s="275">
        <f t="shared" si="25"/>
        <v>0</v>
      </c>
      <c r="S77" s="275">
        <f t="shared" si="25"/>
        <v>0</v>
      </c>
      <c r="T77" s="275">
        <f t="shared" si="25"/>
        <v>0</v>
      </c>
      <c r="U77" s="275">
        <f t="shared" si="25"/>
        <v>0</v>
      </c>
      <c r="V77" s="275">
        <f t="shared" si="25"/>
        <v>0</v>
      </c>
      <c r="W77" s="275">
        <f t="shared" si="25"/>
        <v>0</v>
      </c>
      <c r="X77" s="275">
        <f t="shared" si="25"/>
        <v>0</v>
      </c>
      <c r="Y77" s="275">
        <f t="shared" si="25"/>
        <v>0</v>
      </c>
      <c r="Z77" s="275">
        <f t="shared" si="25"/>
        <v>0</v>
      </c>
      <c r="AA77" s="275">
        <f t="shared" si="25"/>
        <v>0</v>
      </c>
      <c r="AB77" s="275">
        <f t="shared" si="25"/>
        <v>0</v>
      </c>
      <c r="AC77" s="275">
        <f t="shared" si="25"/>
        <v>0</v>
      </c>
      <c r="AD77" s="275">
        <f t="shared" si="25"/>
        <v>0</v>
      </c>
      <c r="AE77" s="275">
        <f t="shared" si="25"/>
        <v>0</v>
      </c>
      <c r="AF77" s="275">
        <f t="shared" si="25"/>
        <v>0</v>
      </c>
      <c r="AG77" s="275">
        <f t="shared" si="25"/>
        <v>0</v>
      </c>
      <c r="AH77" s="275">
        <f t="shared" si="25"/>
        <v>0</v>
      </c>
      <c r="AI77" s="275">
        <f t="shared" si="25"/>
        <v>0</v>
      </c>
      <c r="AJ77" s="275">
        <f t="shared" si="25"/>
        <v>0</v>
      </c>
      <c r="AK77" s="275">
        <f t="shared" si="25"/>
        <v>0</v>
      </c>
      <c r="AL77" s="275">
        <f t="shared" si="25"/>
        <v>0</v>
      </c>
      <c r="AM77" s="275">
        <f t="shared" si="25"/>
        <v>0</v>
      </c>
      <c r="AN77" s="275">
        <f t="shared" si="25"/>
        <v>0</v>
      </c>
      <c r="AO77" s="275">
        <f t="shared" si="25"/>
        <v>0</v>
      </c>
      <c r="AP77" s="275">
        <f>AP69</f>
        <v>0</v>
      </c>
    </row>
    <row r="78" spans="1:45" x14ac:dyDescent="0.2">
      <c r="A78" s="162" t="s">
        <v>243</v>
      </c>
      <c r="B78" s="275">
        <f>IF(SUM($B$71:B71)+SUM($A$78:A78)&gt;0,0,SUM($B$71:B71)-SUM($A$78:A78))</f>
        <v>0</v>
      </c>
      <c r="C78" s="275">
        <f>IF(SUM($B$71:C71)+SUM($A$78:B78)&gt;0,0,SUM($B$71:C71)-SUM($A$78:B78))</f>
        <v>0</v>
      </c>
      <c r="D78" s="275">
        <f>IF(SUM($B$71:D71)+SUM($A$78:C78)&gt;0,0,SUM($B$71:D71)-SUM($A$78:C78))</f>
        <v>0</v>
      </c>
      <c r="E78" s="275">
        <f>IF(SUM($B$71:E71)+SUM($A$78:D78)&gt;0,0,SUM($B$71:E71)-SUM($A$78:D78))</f>
        <v>0</v>
      </c>
      <c r="F78" s="275">
        <f>IF(SUM($B$71:F71)+SUM($A$78:E78)&gt;0,0,SUM($B$71:F71)-SUM($A$78:E78))</f>
        <v>0</v>
      </c>
      <c r="G78" s="275">
        <f>IF(SUM($B$71:G71)+SUM($A$78:F78)&gt;0,0,SUM($B$71:G71)-SUM($A$78:F78))</f>
        <v>0</v>
      </c>
      <c r="H78" s="275">
        <f>IF(SUM($B$71:H71)+SUM($A$78:G78)&gt;0,0,SUM($B$71:H71)-SUM($A$78:G78))</f>
        <v>0</v>
      </c>
      <c r="I78" s="275">
        <f>IF(SUM($B$71:I71)+SUM($A$78:H78)&gt;0,0,SUM($B$71:I71)-SUM($A$78:H78))</f>
        <v>0</v>
      </c>
      <c r="J78" s="275">
        <f>IF(SUM($B$71:J71)+SUM($A$78:I78)&gt;0,0,SUM($B$71:J71)-SUM($A$78:I78))</f>
        <v>0</v>
      </c>
      <c r="K78" s="275">
        <f>IF(SUM($B$71:K71)+SUM($A$78:J78)&gt;0,0,SUM($B$71:K71)-SUM($A$78:J78))</f>
        <v>0</v>
      </c>
      <c r="L78" s="275">
        <f>IF(SUM($B$71:L71)+SUM($A$78:K78)&gt;0,0,SUM($B$71:L71)-SUM($A$78:K78))</f>
        <v>0</v>
      </c>
      <c r="M78" s="275">
        <f>IF(SUM($B$71:M71)+SUM($A$78:L78)&gt;0,0,SUM($B$71:M71)-SUM($A$78:L78))</f>
        <v>0</v>
      </c>
      <c r="N78" s="275">
        <f>IF(SUM($B$71:N71)+SUM($A$78:M78)&gt;0,0,SUM($B$71:N71)-SUM($A$78:M78))</f>
        <v>0</v>
      </c>
      <c r="O78" s="275">
        <f>IF(SUM($B$71:O71)+SUM($A$78:N78)&gt;0,0,SUM($B$71:O71)-SUM($A$78:N78))</f>
        <v>0</v>
      </c>
      <c r="P78" s="275">
        <f>IF(SUM($B$71:P71)+SUM($A$78:O78)&gt;0,0,SUM($B$71:P71)-SUM($A$78:O78))</f>
        <v>0</v>
      </c>
      <c r="Q78" s="275">
        <f>IF(SUM($B$71:Q71)+SUM($A$78:P78)&gt;0,0,SUM($B$71:Q71)-SUM($A$78:P78))</f>
        <v>0</v>
      </c>
      <c r="R78" s="275">
        <f>IF(SUM($B$71:R71)+SUM($A$78:Q78)&gt;0,0,SUM($B$71:R71)-SUM($A$78:Q78))</f>
        <v>0</v>
      </c>
      <c r="S78" s="275">
        <f>IF(SUM($B$71:S71)+SUM($A$78:R78)&gt;0,0,SUM($B$71:S71)-SUM($A$78:R78))</f>
        <v>0</v>
      </c>
      <c r="T78" s="275">
        <f>IF(SUM($B$71:T71)+SUM($A$78:S78)&gt;0,0,SUM($B$71:T71)-SUM($A$78:S78))</f>
        <v>0</v>
      </c>
      <c r="U78" s="275">
        <f>IF(SUM($B$71:U71)+SUM($A$78:T78)&gt;0,0,SUM($B$71:U71)-SUM($A$78:T78))</f>
        <v>0</v>
      </c>
      <c r="V78" s="275">
        <f>IF(SUM($B$71:V71)+SUM($A$78:U78)&gt;0,0,SUM($B$71:V71)-SUM($A$78:U78))</f>
        <v>0</v>
      </c>
      <c r="W78" s="275">
        <f>IF(SUM($B$71:W71)+SUM($A$78:V78)&gt;0,0,SUM($B$71:W71)-SUM($A$78:V78))</f>
        <v>0</v>
      </c>
      <c r="X78" s="275">
        <f>IF(SUM($B$71:X71)+SUM($A$78:W78)&gt;0,0,SUM($B$71:X71)-SUM($A$78:W78))</f>
        <v>0</v>
      </c>
      <c r="Y78" s="275">
        <f>IF(SUM($B$71:Y71)+SUM($A$78:X78)&gt;0,0,SUM($B$71:Y71)-SUM($A$78:X78))</f>
        <v>0</v>
      </c>
      <c r="Z78" s="275">
        <f>IF(SUM($B$71:Z71)+SUM($A$78:Y78)&gt;0,0,SUM($B$71:Z71)-SUM($A$78:Y78))</f>
        <v>0</v>
      </c>
      <c r="AA78" s="275">
        <f>IF(SUM($B$71:AA71)+SUM($A$78:Z78)&gt;0,0,SUM($B$71:AA71)-SUM($A$78:Z78))</f>
        <v>0</v>
      </c>
      <c r="AB78" s="275">
        <f>IF(SUM($B$71:AB71)+SUM($A$78:AA78)&gt;0,0,SUM($B$71:AB71)-SUM($A$78:AA78))</f>
        <v>0</v>
      </c>
      <c r="AC78" s="275">
        <f>IF(SUM($B$71:AC71)+SUM($A$78:AB78)&gt;0,0,SUM($B$71:AC71)-SUM($A$78:AB78))</f>
        <v>0</v>
      </c>
      <c r="AD78" s="275">
        <f>IF(SUM($B$71:AD71)+SUM($A$78:AC78)&gt;0,0,SUM($B$71:AD71)-SUM($A$78:AC78))</f>
        <v>0</v>
      </c>
      <c r="AE78" s="275">
        <f>IF(SUM($B$71:AE71)+SUM($A$78:AD78)&gt;0,0,SUM($B$71:AE71)-SUM($A$78:AD78))</f>
        <v>0</v>
      </c>
      <c r="AF78" s="275">
        <f>IF(SUM($B$71:AF71)+SUM($A$78:AE78)&gt;0,0,SUM($B$71:AF71)-SUM($A$78:AE78))</f>
        <v>0</v>
      </c>
      <c r="AG78" s="275">
        <f>IF(SUM($B$71:AG71)+SUM($A$78:AF78)&gt;0,0,SUM($B$71:AG71)-SUM($A$78:AF78))</f>
        <v>0</v>
      </c>
      <c r="AH78" s="275">
        <f>IF(SUM($B$71:AH71)+SUM($A$78:AG78)&gt;0,0,SUM($B$71:AH71)-SUM($A$78:AG78))</f>
        <v>0</v>
      </c>
      <c r="AI78" s="275">
        <f>IF(SUM($B$71:AI71)+SUM($A$78:AH78)&gt;0,0,SUM($B$71:AI71)-SUM($A$78:AH78))</f>
        <v>0</v>
      </c>
      <c r="AJ78" s="275">
        <f>IF(SUM($B$71:AJ71)+SUM($A$78:AI78)&gt;0,0,SUM($B$71:AJ71)-SUM($A$78:AI78))</f>
        <v>0</v>
      </c>
      <c r="AK78" s="275">
        <f>IF(SUM($B$71:AK71)+SUM($A$78:AJ78)&gt;0,0,SUM($B$71:AK71)-SUM($A$78:AJ78))</f>
        <v>0</v>
      </c>
      <c r="AL78" s="275">
        <f>IF(SUM($B$71:AL71)+SUM($A$78:AK78)&gt;0,0,SUM($B$71:AL71)-SUM($A$78:AK78))</f>
        <v>0</v>
      </c>
      <c r="AM78" s="275">
        <f>IF(SUM($B$71:AM71)+SUM($A$78:AL78)&gt;0,0,SUM($B$71:AM71)-SUM($A$78:AL78))</f>
        <v>0</v>
      </c>
      <c r="AN78" s="275">
        <f>IF(SUM($B$71:AN71)+SUM($A$78:AM78)&gt;0,0,SUM($B$71:AN71)-SUM($A$78:AM78))</f>
        <v>0</v>
      </c>
      <c r="AO78" s="275">
        <f>IF(SUM($B$71:AO71)+SUM($A$78:AN78)&gt;0,0,SUM($B$71:AO71)-SUM($A$78:AN78))</f>
        <v>0</v>
      </c>
      <c r="AP78" s="275">
        <f>IF(SUM($B$71:AP71)+SUM($A$78:AO78)&gt;0,0,SUM($B$71:AP71)-SUM($A$78:AO78))</f>
        <v>0</v>
      </c>
    </row>
    <row r="79" spans="1:45" x14ac:dyDescent="0.2">
      <c r="A79" s="162" t="s">
        <v>242</v>
      </c>
      <c r="B79" s="275"/>
      <c r="C79" s="275"/>
      <c r="D79" s="275"/>
      <c r="E79" s="275"/>
      <c r="F79" s="275"/>
      <c r="G79" s="275"/>
      <c r="H79" s="275"/>
      <c r="I79" s="275"/>
      <c r="J79" s="275"/>
      <c r="K79" s="275"/>
      <c r="L79" s="275"/>
      <c r="M79" s="275"/>
      <c r="N79" s="275">
        <f>IF(((SUM($B$59:N59)+SUM($B$61:N64))+SUM($B$81:N81))&lt;0,((SUM($B$59:N59)+SUM($B$61:N64))+SUM($B$81:N81))*0.18-SUM($A$79:M79),IF(SUM($B$79:M79)&lt;0,0-SUM($B$79:M79),0))</f>
        <v>-2175467.5936841741</v>
      </c>
      <c r="O79" s="275">
        <f>IF(((SUM($B$59:O59)+SUM($B$61:O64))+SUM($B$81:O81))&lt;0,((SUM($B$59:O59)+SUM($B$61:O64))+SUM($B$81:O81))*0.18-SUM($A$79:N79),IF(SUM($B$79:N79)&lt;0,0-SUM($B$79:N79),0))</f>
        <v>34497.839519047644</v>
      </c>
      <c r="P79" s="275">
        <f>IF(((SUM($B$59:P59)+SUM($B$61:P64))+SUM($B$81:P81))&lt;0,((SUM($B$59:P59)+SUM($B$61:P64))+SUM($B$81:P81))*0.18-SUM($A$79:O79),IF(SUM($B$79:O79)&lt;0,0-SUM($B$79:O79),0))</f>
        <v>35912.250939328689</v>
      </c>
      <c r="Q79" s="275">
        <f>IF(((SUM($B$59:Q59)+SUM($B$61:Q64))+SUM($B$81:Q81))&lt;0,((SUM($B$59:Q59)+SUM($B$61:Q64))+SUM($B$81:Q81))*0.18-SUM($A$79:P79),IF(SUM($B$79:P79)&lt;0,0-SUM($B$79:P79),0))</f>
        <v>37384.653227841482</v>
      </c>
      <c r="R79" s="275">
        <f>IF(((SUM($B$59:R59)+SUM($B$61:R64))+SUM($B$81:R81))&lt;0,((SUM($B$59:R59)+SUM($B$61:R64))+SUM($B$81:R81))*0.18-SUM($A$79:Q79),IF(SUM($B$79:Q79)&lt;0,0-SUM($B$79:Q79),0))</f>
        <v>38917.424010182731</v>
      </c>
      <c r="S79" s="275">
        <f>IF(((SUM($B$59:S59)+SUM($B$61:S64))+SUM($B$81:S81))&lt;0,((SUM($B$59:S59)+SUM($B$61:S64))+SUM($B$81:S81))*0.18-SUM($A$79:R79),IF(SUM($B$79:R79)&lt;0,0-SUM($B$79:R79),0))</f>
        <v>40513.038394600153</v>
      </c>
      <c r="T79" s="275">
        <f>IF(((SUM($B$59:T59)+SUM($B$61:T64))+SUM($B$81:T81))&lt;0,((SUM($B$59:T59)+SUM($B$61:T64))+SUM($B$81:T81))*0.18-SUM($A$79:S79),IF(SUM($B$79:S79)&lt;0,0-SUM($B$79:S79),0))</f>
        <v>42174.072968778899</v>
      </c>
      <c r="U79" s="275">
        <f>IF(((SUM($B$59:U59)+SUM($B$61:U64))+SUM($B$81:U81))&lt;0,((SUM($B$59:U59)+SUM($B$61:U64))+SUM($B$81:U81))*0.18-SUM($A$79:T79),IF(SUM($B$79:T79)&lt;0,0-SUM($B$79:T79),0))</f>
        <v>43903.20996049908</v>
      </c>
      <c r="V79" s="275">
        <f>IF(((SUM($B$59:V59)+SUM($B$61:V64))+SUM($B$81:V81))&lt;0,((SUM($B$59:V59)+SUM($B$61:V64))+SUM($B$81:V81))*0.18-SUM($A$79:U79),IF(SUM($B$79:U79)&lt;0,0-SUM($B$79:U79),0))</f>
        <v>45703.241568878992</v>
      </c>
      <c r="W79" s="275">
        <f>IF(((SUM($B$59:W59)+SUM($B$61:W64))+SUM($B$81:W81))&lt;0,((SUM($B$59:W59)+SUM($B$61:W64))+SUM($B$81:W81))*0.18-SUM($A$79:V79),IF(SUM($B$79:V79)&lt;0,0-SUM($B$79:V79),0))</f>
        <v>47577.074473203393</v>
      </c>
      <c r="X79" s="275">
        <f>IF(((SUM($B$59:X59)+SUM($B$61:X64))+SUM($B$81:X81))&lt;0,((SUM($B$59:X59)+SUM($B$61:X64))+SUM($B$81:X81))*0.18-SUM($A$79:W79),IF(SUM($B$79:W79)&lt;0,0-SUM($B$79:W79),0))</f>
        <v>49527.734526604647</v>
      </c>
      <c r="Y79" s="275">
        <f>IF(((SUM($B$59:Y59)+SUM($B$61:Y64))+SUM($B$81:Y81))&lt;0,((SUM($B$59:Y59)+SUM($B$61:Y64))+SUM($B$81:Y81))*0.18-SUM($A$79:X79),IF(SUM($B$79:X79)&lt;0,0-SUM($B$79:X79),0))</f>
        <v>51558.371642195387</v>
      </c>
      <c r="Z79" s="275">
        <f>IF(((SUM($B$59:Z59)+SUM($B$61:Z64))+SUM($B$81:Z81))&lt;0,((SUM($B$59:Z59)+SUM($B$61:Z64))+SUM($B$81:Z81))*0.18-SUM($A$79:Y79),IF(SUM($B$79:Y79)&lt;0,0-SUM($B$79:Y79),0))</f>
        <v>53672.264879525406</v>
      </c>
      <c r="AA79" s="275">
        <f>IF(((SUM($B$59:AA59)+SUM($B$61:AA64))+SUM($B$81:AA81))&lt;0,((SUM($B$59:AA59)+SUM($B$61:AA64))+SUM($B$81:AA81))*0.18-SUM($A$79:Z79),IF(SUM($B$79:Z79)&lt;0,0-SUM($B$79:Z79),0))</f>
        <v>55872.82773958589</v>
      </c>
      <c r="AB79" s="275">
        <f>IF(((SUM($B$59:AB59)+SUM($B$61:AB64))+SUM($B$81:AB81))&lt;0,((SUM($B$59:AB59)+SUM($B$61:AB64))+SUM($B$81:AB81))*0.18-SUM($A$79:AA79),IF(SUM($B$79:AA79)&lt;0,0-SUM($B$79:AA79),0))</f>
        <v>58163.613676908892</v>
      </c>
      <c r="AC79" s="275">
        <f>IF(((SUM($B$59:AC59)+SUM($B$61:AC64))+SUM($B$81:AC81))&lt;0,((SUM($B$59:AC59)+SUM($B$61:AC64))+SUM($B$81:AC81))*0.18-SUM($A$79:AB79),IF(SUM($B$79:AB79)&lt;0,0-SUM($B$79:AB79),0))</f>
        <v>60548.321837662254</v>
      </c>
      <c r="AD79" s="275">
        <f>IF(((SUM($B$59:AD59)+SUM($B$61:AD64))+SUM($B$81:AD81))&lt;0,((SUM($B$59:AD59)+SUM($B$61:AD64))+SUM($B$81:AD81))*0.18-SUM($A$79:AC79),IF(SUM($B$79:AC79)&lt;0,0-SUM($B$79:AC79),0))</f>
        <v>63030.803033006378</v>
      </c>
      <c r="AE79" s="275">
        <f>IF(((SUM($B$59:AE59)+SUM($B$61:AE64))+SUM($B$81:AE81))&lt;0,((SUM($B$59:AE59)+SUM($B$61:AE64))+SUM($B$81:AE81))*0.18-SUM($A$79:AD79),IF(SUM($B$79:AD79)&lt;0,0-SUM($B$79:AD79),0))</f>
        <v>65615.065957359504</v>
      </c>
      <c r="AF79" s="275">
        <f>IF(((SUM($B$59:AF59)+SUM($B$61:AF64))+SUM($B$81:AF81))&lt;0,((SUM($B$59:AF59)+SUM($B$61:AF64))+SUM($B$81:AF81))*0.18-SUM($A$79:AE79),IF(SUM($B$79:AE79)&lt;0,0-SUM($B$79:AE79),0))</f>
        <v>-260926.72457821365</v>
      </c>
      <c r="AG79" s="275">
        <f>IF(((SUM($B$59:AG59)+SUM($B$61:AG64))+SUM($B$81:AG81))&lt;0,((SUM($B$59:AG59)+SUM($B$61:AG64))+SUM($B$81:AG81))*0.18-SUM($A$79:AF79),IF(SUM($B$79:AF79)&lt;0,0-SUM($B$79:AF79),0))</f>
        <v>-271624.72028592019</v>
      </c>
      <c r="AH79" s="275">
        <f>IF(((SUM($B$59:AH59)+SUM($B$61:AH64))+SUM($B$81:AH81))&lt;0,((SUM($B$59:AH59)+SUM($B$61:AH64))+SUM($B$81:AH81))*0.18-SUM($A$79:AG79),IF(SUM($B$79:AG79)&lt;0,0-SUM($B$79:AG79),0))</f>
        <v>-282761.33381764358</v>
      </c>
      <c r="AI79" s="275">
        <f>IF(((SUM($B$59:AI59)+SUM($B$61:AI64))+SUM($B$81:AI81))&lt;0,((SUM($B$59:AI59)+SUM($B$61:AI64))+SUM($B$81:AI81))*0.18-SUM($A$79:AH79),IF(SUM($B$79:AH79)&lt;0,0-SUM($B$79:AH79),0))</f>
        <v>-294354.54850416631</v>
      </c>
      <c r="AJ79" s="275">
        <f>IF(((SUM($B$59:AJ59)+SUM($B$61:AJ64))+SUM($B$81:AJ81))&lt;0,((SUM($B$59:AJ59)+SUM($B$61:AJ64))+SUM($B$81:AJ81))*0.18-SUM($A$79:AI79),IF(SUM($B$79:AI79)&lt;0,0-SUM($B$79:AI79),0))</f>
        <v>-306423.0849928367</v>
      </c>
      <c r="AK79" s="275">
        <f>IF(((SUM($B$59:AK59)+SUM($B$61:AK64))+SUM($B$81:AK81))&lt;0,((SUM($B$59:AK59)+SUM($B$61:AK64))+SUM($B$81:AK81))*0.18-SUM($A$79:AJ79),IF(SUM($B$79:AJ79)&lt;0,0-SUM($B$79:AJ79),0))</f>
        <v>-318986.4314775439</v>
      </c>
      <c r="AL79" s="275">
        <f>IF(((SUM($B$59:AL59)+SUM($B$61:AL64))+SUM($B$81:AL81))&lt;0,((SUM($B$59:AL59)+SUM($B$61:AL64))+SUM($B$81:AL81))*0.18-SUM($A$79:AK79),IF(SUM($B$79:AK79)&lt;0,0-SUM($B$79:AK79),0))</f>
        <v>-332064.87516812235</v>
      </c>
      <c r="AM79" s="275">
        <f>IF(((SUM($B$59:AM59)+SUM($B$61:AM64))+SUM($B$81:AM81))&lt;0,((SUM($B$59:AM59)+SUM($B$61:AM64))+SUM($B$81:AM81))*0.18-SUM($A$79:AL79),IF(SUM($B$79:AL79)&lt;0,0-SUM($B$79:AL79),0))</f>
        <v>-345679.53505001683</v>
      </c>
      <c r="AN79" s="275">
        <f>IF(((SUM($B$59:AN59)+SUM($B$61:AN64))+SUM($B$81:AN81))&lt;0,((SUM($B$59:AN59)+SUM($B$61:AN64))+SUM($B$81:AN81))*0.18-SUM($A$79:AM79),IF(SUM($B$79:AM79)&lt;0,0-SUM($B$79:AM79),0))</f>
        <v>-359852.39598706644</v>
      </c>
      <c r="AO79" s="275">
        <f>IF(((SUM($B$59:AO59)+SUM($B$61:AO64))+SUM($B$81:AO81))&lt;0,((SUM($B$59:AO59)+SUM($B$61:AO64))+SUM($B$81:AO81))*0.18-SUM($A$79:AN79),IF(SUM($B$79:AN79)&lt;0,0-SUM($B$79:AN79),0))</f>
        <v>-374606.34422253584</v>
      </c>
      <c r="AP79" s="275">
        <f>IF(((SUM($B$59:AP59)+SUM($B$61:AP64))+SUM($B$81:AP81))&lt;0,((SUM($B$59:AP59)+SUM($B$61:AP64))+SUM($B$81:AP81))*0.18-SUM($A$79:AO79),IF(SUM($B$79:AO79)&lt;0,0-SUM($B$79:AO79),0))</f>
        <v>-492050.12470310647</v>
      </c>
    </row>
    <row r="80" spans="1:45" x14ac:dyDescent="0.2">
      <c r="A80" s="162" t="s">
        <v>241</v>
      </c>
      <c r="B80" s="275">
        <f>-B59*(B39)</f>
        <v>0</v>
      </c>
      <c r="C80" s="275">
        <f t="shared" ref="C80:AP80" si="26">-(C59-B59)*$B$39</f>
        <v>0</v>
      </c>
      <c r="D80" s="275">
        <f t="shared" si="26"/>
        <v>0</v>
      </c>
      <c r="E80" s="275">
        <f t="shared" si="26"/>
        <v>0</v>
      </c>
      <c r="F80" s="275">
        <f t="shared" si="26"/>
        <v>0</v>
      </c>
      <c r="G80" s="275">
        <f t="shared" si="26"/>
        <v>0</v>
      </c>
      <c r="H80" s="275">
        <f t="shared" si="26"/>
        <v>0</v>
      </c>
      <c r="I80" s="275">
        <f t="shared" si="26"/>
        <v>0</v>
      </c>
      <c r="J80" s="275">
        <f t="shared" si="26"/>
        <v>0</v>
      </c>
      <c r="K80" s="275">
        <f t="shared" si="26"/>
        <v>0</v>
      </c>
      <c r="L80" s="275">
        <f t="shared" si="26"/>
        <v>0</v>
      </c>
      <c r="M80" s="275">
        <f t="shared" si="26"/>
        <v>0</v>
      </c>
      <c r="N80" s="275">
        <f t="shared" si="26"/>
        <v>0</v>
      </c>
      <c r="O80" s="275">
        <f t="shared" si="26"/>
        <v>0</v>
      </c>
      <c r="P80" s="275">
        <f t="shared" si="26"/>
        <v>0</v>
      </c>
      <c r="Q80" s="275">
        <f t="shared" si="26"/>
        <v>0</v>
      </c>
      <c r="R80" s="275">
        <f t="shared" si="26"/>
        <v>0</v>
      </c>
      <c r="S80" s="275">
        <f t="shared" si="26"/>
        <v>0</v>
      </c>
      <c r="T80" s="275">
        <f t="shared" si="26"/>
        <v>0</v>
      </c>
      <c r="U80" s="275">
        <f t="shared" si="26"/>
        <v>0</v>
      </c>
      <c r="V80" s="275">
        <f t="shared" si="26"/>
        <v>0</v>
      </c>
      <c r="W80" s="275">
        <f t="shared" si="26"/>
        <v>0</v>
      </c>
      <c r="X80" s="275">
        <f t="shared" si="26"/>
        <v>0</v>
      </c>
      <c r="Y80" s="275">
        <f t="shared" si="26"/>
        <v>0</v>
      </c>
      <c r="Z80" s="275">
        <f t="shared" si="26"/>
        <v>0</v>
      </c>
      <c r="AA80" s="275">
        <f t="shared" si="26"/>
        <v>0</v>
      </c>
      <c r="AB80" s="275">
        <f t="shared" si="26"/>
        <v>0</v>
      </c>
      <c r="AC80" s="275">
        <f t="shared" si="26"/>
        <v>0</v>
      </c>
      <c r="AD80" s="275">
        <f t="shared" si="26"/>
        <v>0</v>
      </c>
      <c r="AE80" s="275">
        <f t="shared" si="26"/>
        <v>0</v>
      </c>
      <c r="AF80" s="275">
        <f t="shared" si="26"/>
        <v>0</v>
      </c>
      <c r="AG80" s="275">
        <f t="shared" si="26"/>
        <v>0</v>
      </c>
      <c r="AH80" s="275">
        <f t="shared" si="26"/>
        <v>0</v>
      </c>
      <c r="AI80" s="275">
        <f t="shared" si="26"/>
        <v>0</v>
      </c>
      <c r="AJ80" s="275">
        <f t="shared" si="26"/>
        <v>0</v>
      </c>
      <c r="AK80" s="275">
        <f t="shared" si="26"/>
        <v>0</v>
      </c>
      <c r="AL80" s="275">
        <f t="shared" si="26"/>
        <v>0</v>
      </c>
      <c r="AM80" s="275">
        <f t="shared" si="26"/>
        <v>0</v>
      </c>
      <c r="AN80" s="275">
        <f t="shared" si="26"/>
        <v>0</v>
      </c>
      <c r="AO80" s="275">
        <f t="shared" si="26"/>
        <v>0</v>
      </c>
      <c r="AP80" s="275">
        <f t="shared" si="26"/>
        <v>0</v>
      </c>
    </row>
    <row r="81" spans="1:45" x14ac:dyDescent="0.2">
      <c r="A81" s="162" t="s">
        <v>431</v>
      </c>
      <c r="B81" s="275">
        <f>'6.2. Паспорт фин осв ввод '!L30*-1*1000000</f>
        <v>-439342.65</v>
      </c>
      <c r="C81" s="275">
        <f>'6.2. Паспорт фин осв ввод '!P30*-1*1000000</f>
        <v>-13543618.420000002</v>
      </c>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5"/>
      <c r="AL81" s="275"/>
      <c r="AM81" s="275"/>
      <c r="AN81" s="275"/>
      <c r="AO81" s="275"/>
      <c r="AP81" s="275"/>
      <c r="AQ81" s="165">
        <f>SUM(B81:AP81)</f>
        <v>-13982961.070000002</v>
      </c>
      <c r="AR81" s="166"/>
    </row>
    <row r="82" spans="1:45" x14ac:dyDescent="0.2">
      <c r="A82" s="162" t="s">
        <v>240</v>
      </c>
      <c r="B82" s="275">
        <f t="shared" ref="B82:AO82" si="27">B54-B55</f>
        <v>0</v>
      </c>
      <c r="C82" s="275">
        <f t="shared" si="27"/>
        <v>0</v>
      </c>
      <c r="D82" s="275">
        <f t="shared" si="27"/>
        <v>0</v>
      </c>
      <c r="E82" s="275">
        <f t="shared" si="27"/>
        <v>0</v>
      </c>
      <c r="F82" s="275">
        <f t="shared" si="27"/>
        <v>0</v>
      </c>
      <c r="G82" s="275">
        <f t="shared" si="27"/>
        <v>0</v>
      </c>
      <c r="H82" s="275">
        <f t="shared" si="27"/>
        <v>0</v>
      </c>
      <c r="I82" s="275">
        <f t="shared" si="27"/>
        <v>0</v>
      </c>
      <c r="J82" s="275">
        <f t="shared" si="27"/>
        <v>0</v>
      </c>
      <c r="K82" s="275">
        <f t="shared" si="27"/>
        <v>0</v>
      </c>
      <c r="L82" s="275">
        <f t="shared" si="27"/>
        <v>0</v>
      </c>
      <c r="M82" s="275">
        <f t="shared" si="27"/>
        <v>0</v>
      </c>
      <c r="N82" s="275">
        <f t="shared" si="27"/>
        <v>0</v>
      </c>
      <c r="O82" s="275">
        <f t="shared" si="27"/>
        <v>0</v>
      </c>
      <c r="P82" s="275">
        <f t="shared" si="27"/>
        <v>0</v>
      </c>
      <c r="Q82" s="275">
        <f t="shared" si="27"/>
        <v>0</v>
      </c>
      <c r="R82" s="275">
        <f t="shared" si="27"/>
        <v>0</v>
      </c>
      <c r="S82" s="275">
        <f t="shared" si="27"/>
        <v>0</v>
      </c>
      <c r="T82" s="275">
        <f t="shared" si="27"/>
        <v>0</v>
      </c>
      <c r="U82" s="275">
        <f t="shared" si="27"/>
        <v>0</v>
      </c>
      <c r="V82" s="275">
        <f t="shared" si="27"/>
        <v>0</v>
      </c>
      <c r="W82" s="275">
        <f t="shared" si="27"/>
        <v>0</v>
      </c>
      <c r="X82" s="275">
        <f t="shared" si="27"/>
        <v>0</v>
      </c>
      <c r="Y82" s="275">
        <f t="shared" si="27"/>
        <v>0</v>
      </c>
      <c r="Z82" s="275">
        <f t="shared" si="27"/>
        <v>0</v>
      </c>
      <c r="AA82" s="275">
        <f t="shared" si="27"/>
        <v>0</v>
      </c>
      <c r="AB82" s="275">
        <f t="shared" si="27"/>
        <v>0</v>
      </c>
      <c r="AC82" s="275">
        <f t="shared" si="27"/>
        <v>0</v>
      </c>
      <c r="AD82" s="275">
        <f t="shared" si="27"/>
        <v>0</v>
      </c>
      <c r="AE82" s="275">
        <f t="shared" si="27"/>
        <v>0</v>
      </c>
      <c r="AF82" s="275">
        <f t="shared" si="27"/>
        <v>0</v>
      </c>
      <c r="AG82" s="275">
        <f t="shared" si="27"/>
        <v>0</v>
      </c>
      <c r="AH82" s="275">
        <f t="shared" si="27"/>
        <v>0</v>
      </c>
      <c r="AI82" s="275">
        <f t="shared" si="27"/>
        <v>0</v>
      </c>
      <c r="AJ82" s="275">
        <f t="shared" si="27"/>
        <v>0</v>
      </c>
      <c r="AK82" s="275">
        <f t="shared" si="27"/>
        <v>0</v>
      </c>
      <c r="AL82" s="275">
        <f t="shared" si="27"/>
        <v>0</v>
      </c>
      <c r="AM82" s="275">
        <f t="shared" si="27"/>
        <v>0</v>
      </c>
      <c r="AN82" s="275">
        <f t="shared" si="27"/>
        <v>0</v>
      </c>
      <c r="AO82" s="275">
        <f t="shared" si="27"/>
        <v>0</v>
      </c>
      <c r="AP82" s="275">
        <f>AP54-AP55</f>
        <v>0</v>
      </c>
    </row>
    <row r="83" spans="1:45" ht="14.25" x14ac:dyDescent="0.2">
      <c r="A83" s="163" t="s">
        <v>239</v>
      </c>
      <c r="B83" s="276">
        <f>SUM(B75:B82)</f>
        <v>-439342.65</v>
      </c>
      <c r="C83" s="276">
        <f t="shared" ref="C83:V83" si="28">SUM(C75:C82)</f>
        <v>-13543618.420000002</v>
      </c>
      <c r="D83" s="276">
        <f t="shared" si="28"/>
        <v>350248.68360056041</v>
      </c>
      <c r="E83" s="276">
        <f t="shared" si="28"/>
        <v>128236.63026928395</v>
      </c>
      <c r="F83" s="276">
        <f t="shared" si="28"/>
        <v>599593.03444365796</v>
      </c>
      <c r="G83" s="276">
        <f t="shared" si="28"/>
        <v>138967.5997268479</v>
      </c>
      <c r="H83" s="276">
        <f t="shared" si="28"/>
        <v>144665.27131564863</v>
      </c>
      <c r="I83" s="276">
        <f t="shared" si="28"/>
        <v>150596.54743959021</v>
      </c>
      <c r="J83" s="276">
        <f t="shared" si="28"/>
        <v>156771.00588461343</v>
      </c>
      <c r="K83" s="276">
        <f t="shared" si="28"/>
        <v>163198.61712588259</v>
      </c>
      <c r="L83" s="276">
        <f t="shared" si="28"/>
        <v>169889.76042804372</v>
      </c>
      <c r="M83" s="276">
        <f t="shared" si="28"/>
        <v>176855.24060559348</v>
      </c>
      <c r="N83" s="276">
        <f t="shared" si="28"/>
        <v>-1991361.2882137513</v>
      </c>
      <c r="O83" s="276">
        <f t="shared" si="28"/>
        <v>226152.50351375778</v>
      </c>
      <c r="P83" s="276">
        <f t="shared" si="28"/>
        <v>235424.75615782192</v>
      </c>
      <c r="Q83" s="276">
        <f t="shared" si="28"/>
        <v>245077.17116029296</v>
      </c>
      <c r="R83" s="276">
        <f t="shared" si="28"/>
        <v>255125.3351778647</v>
      </c>
      <c r="S83" s="276">
        <f t="shared" si="28"/>
        <v>265585.47392015706</v>
      </c>
      <c r="T83" s="276">
        <f t="shared" si="28"/>
        <v>276474.47835088364</v>
      </c>
      <c r="U83" s="276">
        <f t="shared" si="28"/>
        <v>287809.93196327006</v>
      </c>
      <c r="V83" s="276">
        <f t="shared" si="28"/>
        <v>299610.13917376357</v>
      </c>
      <c r="W83" s="276">
        <f>SUM(W75:W82)</f>
        <v>311894.15487988823</v>
      </c>
      <c r="X83" s="276">
        <f>SUM(X75:X82)</f>
        <v>324681.81522996357</v>
      </c>
      <c r="Y83" s="276">
        <f>SUM(Y75:Y82)</f>
        <v>337993.76965439203</v>
      </c>
      <c r="Z83" s="276">
        <f>SUM(Z75:Z82)</f>
        <v>351851.51421022206</v>
      </c>
      <c r="AA83" s="276">
        <f t="shared" ref="AA83:AP83" si="29">SUM(AA75:AA82)</f>
        <v>366277.42629284109</v>
      </c>
      <c r="AB83" s="276">
        <f t="shared" si="29"/>
        <v>381294.80077084753</v>
      </c>
      <c r="AC83" s="276">
        <f t="shared" si="29"/>
        <v>396927.88760245231</v>
      </c>
      <c r="AD83" s="276">
        <f t="shared" si="29"/>
        <v>413201.93099415285</v>
      </c>
      <c r="AE83" s="276">
        <f t="shared" si="29"/>
        <v>430143.21016491298</v>
      </c>
      <c r="AF83" s="276">
        <f t="shared" si="29"/>
        <v>-1710519.638901623</v>
      </c>
      <c r="AG83" s="276">
        <f t="shared" si="29"/>
        <v>-1780650.9440965892</v>
      </c>
      <c r="AH83" s="276">
        <f t="shared" si="29"/>
        <v>-1853657.6328045498</v>
      </c>
      <c r="AI83" s="276">
        <f t="shared" si="29"/>
        <v>-1929657.5957495356</v>
      </c>
      <c r="AJ83" s="276">
        <f t="shared" si="29"/>
        <v>-2008773.5571752656</v>
      </c>
      <c r="AK83" s="276">
        <f t="shared" si="29"/>
        <v>-2091133.2730194526</v>
      </c>
      <c r="AL83" s="276">
        <f t="shared" si="29"/>
        <v>-2176869.7372132489</v>
      </c>
      <c r="AM83" s="276">
        <f t="shared" si="29"/>
        <v>-2266121.3964389935</v>
      </c>
      <c r="AN83" s="276">
        <f t="shared" si="29"/>
        <v>-2359032.3736929912</v>
      </c>
      <c r="AO83" s="276">
        <f t="shared" si="29"/>
        <v>-2455752.7010144033</v>
      </c>
      <c r="AP83" s="276">
        <f t="shared" si="29"/>
        <v>-3225661.928609252</v>
      </c>
    </row>
    <row r="84" spans="1:45" ht="14.25" x14ac:dyDescent="0.2">
      <c r="A84" s="163" t="s">
        <v>238</v>
      </c>
      <c r="B84" s="276">
        <f>SUM($B$83:B83)</f>
        <v>-439342.65</v>
      </c>
      <c r="C84" s="276">
        <f>SUM($B$83:C83)</f>
        <v>-13982961.070000002</v>
      </c>
      <c r="D84" s="276">
        <f>SUM($B$83:D83)</f>
        <v>-13632712.386399442</v>
      </c>
      <c r="E84" s="276">
        <f>SUM($B$83:E83)</f>
        <v>-13504475.756130159</v>
      </c>
      <c r="F84" s="276">
        <f>SUM($B$83:F83)</f>
        <v>-12904882.721686501</v>
      </c>
      <c r="G84" s="276">
        <f>SUM($B$83:G83)</f>
        <v>-12765915.121959653</v>
      </c>
      <c r="H84" s="276">
        <f>SUM($B$83:H83)</f>
        <v>-12621249.850644004</v>
      </c>
      <c r="I84" s="276">
        <f>SUM($B$83:I83)</f>
        <v>-12470653.303204414</v>
      </c>
      <c r="J84" s="276">
        <f>SUM($B$83:J83)</f>
        <v>-12313882.2973198</v>
      </c>
      <c r="K84" s="276">
        <f>SUM($B$83:K83)</f>
        <v>-12150683.680193918</v>
      </c>
      <c r="L84" s="276">
        <f>SUM($B$83:L83)</f>
        <v>-11980793.919765875</v>
      </c>
      <c r="M84" s="276">
        <f>SUM($B$83:M83)</f>
        <v>-11803938.679160282</v>
      </c>
      <c r="N84" s="276">
        <f>SUM($B$83:N83)</f>
        <v>-13795299.967374034</v>
      </c>
      <c r="O84" s="276">
        <f>SUM($B$83:O83)</f>
        <v>-13569147.463860277</v>
      </c>
      <c r="P84" s="276">
        <f>SUM($B$83:P83)</f>
        <v>-13333722.707702456</v>
      </c>
      <c r="Q84" s="276">
        <f>SUM($B$83:Q83)</f>
        <v>-13088645.536542162</v>
      </c>
      <c r="R84" s="276">
        <f>SUM($B$83:R83)</f>
        <v>-12833520.201364297</v>
      </c>
      <c r="S84" s="276">
        <f>SUM($B$83:S83)</f>
        <v>-12567934.72744414</v>
      </c>
      <c r="T84" s="276">
        <f>SUM($B$83:T83)</f>
        <v>-12291460.249093257</v>
      </c>
      <c r="U84" s="276">
        <f>SUM($B$83:U83)</f>
        <v>-12003650.317129986</v>
      </c>
      <c r="V84" s="276">
        <f>SUM($B$83:V83)</f>
        <v>-11704040.177956223</v>
      </c>
      <c r="W84" s="276">
        <f>SUM($B$83:W83)</f>
        <v>-11392146.023076335</v>
      </c>
      <c r="X84" s="276">
        <f>SUM($B$83:X83)</f>
        <v>-11067464.207846371</v>
      </c>
      <c r="Y84" s="276">
        <f>SUM($B$83:Y83)</f>
        <v>-10729470.43819198</v>
      </c>
      <c r="Z84" s="276">
        <f>SUM($B$83:Z83)</f>
        <v>-10377618.923981758</v>
      </c>
      <c r="AA84" s="276">
        <f>SUM($B$83:AA83)</f>
        <v>-10011341.497688917</v>
      </c>
      <c r="AB84" s="276">
        <f>SUM($B$83:AB83)</f>
        <v>-9630046.6969180703</v>
      </c>
      <c r="AC84" s="276">
        <f>SUM($B$83:AC83)</f>
        <v>-9233118.8093156181</v>
      </c>
      <c r="AD84" s="276">
        <f>SUM($B$83:AD83)</f>
        <v>-8819916.8783214651</v>
      </c>
      <c r="AE84" s="276">
        <f>SUM($B$83:AE83)</f>
        <v>-8389773.6681565531</v>
      </c>
      <c r="AF84" s="276">
        <f>SUM($B$83:AF83)</f>
        <v>-10100293.307058176</v>
      </c>
      <c r="AG84" s="276">
        <f>SUM($B$83:AG83)</f>
        <v>-11880944.251154765</v>
      </c>
      <c r="AH84" s="276">
        <f>SUM($B$83:AH83)</f>
        <v>-13734601.883959316</v>
      </c>
      <c r="AI84" s="276">
        <f>SUM($B$83:AI83)</f>
        <v>-15664259.47970885</v>
      </c>
      <c r="AJ84" s="276">
        <f>SUM($B$83:AJ83)</f>
        <v>-17673033.036884114</v>
      </c>
      <c r="AK84" s="276">
        <f>SUM($B$83:AK83)</f>
        <v>-19764166.309903566</v>
      </c>
      <c r="AL84" s="276">
        <f>SUM($B$83:AL83)</f>
        <v>-21941036.047116816</v>
      </c>
      <c r="AM84" s="276">
        <f>SUM($B$83:AM83)</f>
        <v>-24207157.44355581</v>
      </c>
      <c r="AN84" s="276">
        <f>SUM($B$83:AN83)</f>
        <v>-26566189.817248799</v>
      </c>
      <c r="AO84" s="276">
        <f>SUM($B$83:AO83)</f>
        <v>-29021942.518263202</v>
      </c>
      <c r="AP84" s="276">
        <f>SUM($B$83:AP83)</f>
        <v>-32247604.446872454</v>
      </c>
    </row>
    <row r="85" spans="1:45" x14ac:dyDescent="0.2">
      <c r="A85" s="162" t="s">
        <v>432</v>
      </c>
      <c r="B85" s="277">
        <f t="shared" ref="B85:AP85" si="30">1/POWER((1+$B$44),B73)</f>
        <v>0.94001404391472498</v>
      </c>
      <c r="C85" s="277">
        <f t="shared" si="30"/>
        <v>0.83062122816534867</v>
      </c>
      <c r="D85" s="277">
        <f t="shared" si="30"/>
        <v>0.73395884789727728</v>
      </c>
      <c r="E85" s="277">
        <f t="shared" si="30"/>
        <v>0.64854541653908049</v>
      </c>
      <c r="F85" s="277">
        <f t="shared" si="30"/>
        <v>0.57307185344091227</v>
      </c>
      <c r="G85" s="277">
        <f t="shared" si="30"/>
        <v>0.506381420377231</v>
      </c>
      <c r="H85" s="277">
        <f t="shared" si="30"/>
        <v>0.44745199291086951</v>
      </c>
      <c r="I85" s="277">
        <f t="shared" si="30"/>
        <v>0.39538039490224397</v>
      </c>
      <c r="J85" s="277">
        <f t="shared" si="30"/>
        <v>0.34936855606807815</v>
      </c>
      <c r="K85" s="277">
        <f t="shared" si="30"/>
        <v>0.30871128043481327</v>
      </c>
      <c r="L85" s="277">
        <f t="shared" si="30"/>
        <v>0.27278543822109508</v>
      </c>
      <c r="M85" s="277">
        <f t="shared" si="30"/>
        <v>0.24104041549977473</v>
      </c>
      <c r="N85" s="277">
        <f t="shared" si="30"/>
        <v>0.21298967526709794</v>
      </c>
      <c r="O85" s="277">
        <f t="shared" si="30"/>
        <v>0.18820330058062915</v>
      </c>
      <c r="P85" s="277">
        <f t="shared" si="30"/>
        <v>0.16630140547903963</v>
      </c>
      <c r="Q85" s="277">
        <f t="shared" si="30"/>
        <v>0.14694831269686279</v>
      </c>
      <c r="R85" s="277">
        <f t="shared" si="30"/>
        <v>0.12984740893952712</v>
      </c>
      <c r="S85" s="277">
        <f t="shared" si="30"/>
        <v>0.1147365988685403</v>
      </c>
      <c r="T85" s="277">
        <f t="shared" si="30"/>
        <v>0.10138428812277138</v>
      </c>
      <c r="U85" s="277">
        <f t="shared" si="30"/>
        <v>8.9585833809994991E-2</v>
      </c>
      <c r="V85" s="277">
        <f t="shared" si="30"/>
        <v>7.9160408067504684E-2</v>
      </c>
      <c r="W85" s="277">
        <f t="shared" si="30"/>
        <v>6.9948226621458554E-2</v>
      </c>
      <c r="X85" s="277">
        <f t="shared" si="30"/>
        <v>6.1808099868744894E-2</v>
      </c>
      <c r="Y85" s="277">
        <f t="shared" si="30"/>
        <v>5.4615268948259146E-2</v>
      </c>
      <c r="Z85" s="277">
        <f t="shared" si="30"/>
        <v>4.8259493636351652E-2</v>
      </c>
      <c r="AA85" s="277">
        <f t="shared" si="30"/>
        <v>4.2643362760759598E-2</v>
      </c>
      <c r="AB85" s="277">
        <f t="shared" si="30"/>
        <v>3.7680801237748182E-2</v>
      </c>
      <c r="AC85" s="277">
        <f t="shared" si="30"/>
        <v>3.3295750850709703E-2</v>
      </c>
      <c r="AD85" s="277">
        <f t="shared" si="30"/>
        <v>2.9421004551303101E-2</v>
      </c>
      <c r="AE85" s="277">
        <f t="shared" si="30"/>
        <v>2.5997176417162756E-2</v>
      </c>
      <c r="AF85" s="277">
        <f t="shared" si="30"/>
        <v>2.2971791479334421E-2</v>
      </c>
      <c r="AG85" s="277">
        <f t="shared" si="30"/>
        <v>2.0298481469766209E-2</v>
      </c>
      <c r="AH85" s="277">
        <f t="shared" si="30"/>
        <v>1.7936274162557407E-2</v>
      </c>
      <c r="AI85" s="277">
        <f t="shared" si="30"/>
        <v>1.5848965417122381E-2</v>
      </c>
      <c r="AJ85" s="277">
        <f t="shared" si="30"/>
        <v>1.4004564298950596E-2</v>
      </c>
      <c r="AK85" s="277">
        <f t="shared" si="30"/>
        <v>1.237480277365962E-2</v>
      </c>
      <c r="AL85" s="277">
        <f t="shared" si="30"/>
        <v>1.0934702459715142E-2</v>
      </c>
      <c r="AM85" s="277">
        <f t="shared" si="30"/>
        <v>9.6621917996952706E-3</v>
      </c>
      <c r="AN85" s="277">
        <f t="shared" si="30"/>
        <v>8.5377677827120912E-3</v>
      </c>
      <c r="AO85" s="277">
        <f t="shared" si="30"/>
        <v>7.5441970334117611E-3</v>
      </c>
      <c r="AP85" s="277">
        <f t="shared" si="30"/>
        <v>6.6662516863230225E-3</v>
      </c>
    </row>
    <row r="86" spans="1:45" ht="28.5" x14ac:dyDescent="0.2">
      <c r="A86" s="161" t="s">
        <v>237</v>
      </c>
      <c r="B86" s="276">
        <f>B83*B85</f>
        <v>-412988.26109071169</v>
      </c>
      <c r="C86" s="276">
        <f>C83*C85</f>
        <v>-11249616.965823241</v>
      </c>
      <c r="D86" s="276">
        <f t="shared" ref="D86:AO86" si="31">D83*D85</f>
        <v>257068.12029300531</v>
      </c>
      <c r="E86" s="276">
        <f t="shared" si="31"/>
        <v>83167.278793560821</v>
      </c>
      <c r="F86" s="276">
        <f t="shared" si="31"/>
        <v>343609.89155888784</v>
      </c>
      <c r="G86" s="276">
        <f t="shared" si="31"/>
        <v>70370.61053609573</v>
      </c>
      <c r="H86" s="276">
        <f t="shared" si="31"/>
        <v>64730.763955178627</v>
      </c>
      <c r="I86" s="276">
        <f t="shared" si="31"/>
        <v>59542.922397579699</v>
      </c>
      <c r="J86" s="276">
        <f t="shared" si="31"/>
        <v>54770.85995924758</v>
      </c>
      <c r="K86" s="276">
        <f t="shared" si="31"/>
        <v>50381.25405812206</v>
      </c>
      <c r="L86" s="276">
        <f t="shared" si="31"/>
        <v>46343.452747640767</v>
      </c>
      <c r="M86" s="276">
        <f t="shared" si="31"/>
        <v>42629.260678884886</v>
      </c>
      <c r="N86" s="276">
        <f t="shared" si="31"/>
        <v>-424139.39411611675</v>
      </c>
      <c r="O86" s="276">
        <f t="shared" si="31"/>
        <v>42562.647595861541</v>
      </c>
      <c r="P86" s="276">
        <f t="shared" si="31"/>
        <v>39151.467833605973</v>
      </c>
      <c r="Q86" s="276">
        <f t="shared" si="31"/>
        <v>36013.67678252529</v>
      </c>
      <c r="R86" s="276">
        <f t="shared" si="31"/>
        <v>33127.363727674121</v>
      </c>
      <c r="S86" s="276">
        <f t="shared" si="31"/>
        <v>30472.373986488234</v>
      </c>
      <c r="T86" s="276">
        <f t="shared" si="31"/>
        <v>28030.168171718906</v>
      </c>
      <c r="U86" s="276">
        <f t="shared" si="31"/>
        <v>25783.692733727479</v>
      </c>
      <c r="V86" s="276">
        <f t="shared" si="31"/>
        <v>23717.260878156994</v>
      </c>
      <c r="W86" s="276">
        <f t="shared" si="31"/>
        <v>21816.443027446716</v>
      </c>
      <c r="X86" s="276">
        <f t="shared" si="31"/>
        <v>20067.966061298965</v>
      </c>
      <c r="Y86" s="276">
        <f t="shared" si="31"/>
        <v>18459.62063251057</v>
      </c>
      <c r="Z86" s="276">
        <f t="shared" si="31"/>
        <v>16980.175910968905</v>
      </c>
      <c r="AA86" s="276">
        <f t="shared" si="31"/>
        <v>15619.301160483008</v>
      </c>
      <c r="AB86" s="276">
        <f t="shared" si="31"/>
        <v>14367.493600833099</v>
      </c>
      <c r="AC86" s="276">
        <f t="shared" si="31"/>
        <v>13216.012051309757</v>
      </c>
      <c r="AD86" s="276">
        <f t="shared" si="31"/>
        <v>12156.815892386201</v>
      </c>
      <c r="AE86" s="276">
        <f t="shared" si="31"/>
        <v>11182.508919301959</v>
      </c>
      <c r="AF86" s="276">
        <f t="shared" si="31"/>
        <v>-39293.700466154492</v>
      </c>
      <c r="AG86" s="276">
        <f t="shared" si="31"/>
        <v>-36144.510192866321</v>
      </c>
      <c r="AH86" s="276">
        <f t="shared" si="31"/>
        <v>-33247.711505499574</v>
      </c>
      <c r="AI86" s="276">
        <f t="shared" si="31"/>
        <v>-30583.076501921911</v>
      </c>
      <c r="AJ86" s="276">
        <f t="shared" si="31"/>
        <v>-28131.998443492717</v>
      </c>
      <c r="AK86" s="276">
        <f t="shared" si="31"/>
        <v>-25877.361827053042</v>
      </c>
      <c r="AL86" s="276">
        <f t="shared" si="31"/>
        <v>-23803.422869985166</v>
      </c>
      <c r="AM86" s="276">
        <f t="shared" si="31"/>
        <v>-21895.699573786838</v>
      </c>
      <c r="AN86" s="276">
        <f t="shared" si="31"/>
        <v>-20140.870598490852</v>
      </c>
      <c r="AO86" s="276">
        <f t="shared" si="31"/>
        <v>-18526.68224178578</v>
      </c>
      <c r="AP86" s="276">
        <f>AP83*AP85</f>
        <v>-21503.074271099398</v>
      </c>
    </row>
    <row r="87" spans="1:45" ht="14.25" x14ac:dyDescent="0.2">
      <c r="A87" s="161" t="s">
        <v>236</v>
      </c>
      <c r="B87" s="276">
        <f>SUM($B$86:B86)</f>
        <v>-412988.26109071169</v>
      </c>
      <c r="C87" s="276">
        <f>SUM($B$86:C86)</f>
        <v>-11662605.226913951</v>
      </c>
      <c r="D87" s="276">
        <f>SUM($B$86:D86)</f>
        <v>-11405537.106620947</v>
      </c>
      <c r="E87" s="276">
        <f>SUM($B$86:E86)</f>
        <v>-11322369.827827387</v>
      </c>
      <c r="F87" s="276">
        <f>SUM($B$86:F86)</f>
        <v>-10978759.936268499</v>
      </c>
      <c r="G87" s="276">
        <f>SUM($B$86:G86)</f>
        <v>-10908389.325732403</v>
      </c>
      <c r="H87" s="276">
        <f>SUM($B$86:H86)</f>
        <v>-10843658.561777225</v>
      </c>
      <c r="I87" s="276">
        <f>SUM($B$86:I86)</f>
        <v>-10784115.639379645</v>
      </c>
      <c r="J87" s="276">
        <f>SUM($B$86:J86)</f>
        <v>-10729344.779420396</v>
      </c>
      <c r="K87" s="276">
        <f>SUM($B$86:K86)</f>
        <v>-10678963.525362274</v>
      </c>
      <c r="L87" s="276">
        <f>SUM($B$86:L86)</f>
        <v>-10632620.072614633</v>
      </c>
      <c r="M87" s="276">
        <f>SUM($B$86:M86)</f>
        <v>-10589990.811935747</v>
      </c>
      <c r="N87" s="276">
        <f>SUM($B$86:N86)</f>
        <v>-11014130.206051864</v>
      </c>
      <c r="O87" s="276">
        <f>SUM($B$86:O86)</f>
        <v>-10971567.558456002</v>
      </c>
      <c r="P87" s="276">
        <f>SUM($B$86:P86)</f>
        <v>-10932416.090622395</v>
      </c>
      <c r="Q87" s="276">
        <f>SUM($B$86:Q86)</f>
        <v>-10896402.413839869</v>
      </c>
      <c r="R87" s="276">
        <f>SUM($B$86:R86)</f>
        <v>-10863275.050112195</v>
      </c>
      <c r="S87" s="276">
        <f>SUM($B$86:S86)</f>
        <v>-10832802.676125707</v>
      </c>
      <c r="T87" s="276">
        <f>SUM($B$86:T86)</f>
        <v>-10804772.507953988</v>
      </c>
      <c r="U87" s="276">
        <f>SUM($B$86:U86)</f>
        <v>-10778988.815220261</v>
      </c>
      <c r="V87" s="276">
        <f>SUM($B$86:V86)</f>
        <v>-10755271.554342104</v>
      </c>
      <c r="W87" s="276">
        <f>SUM($B$86:W86)</f>
        <v>-10733455.111314658</v>
      </c>
      <c r="X87" s="276">
        <f>SUM($B$86:X86)</f>
        <v>-10713387.145253358</v>
      </c>
      <c r="Y87" s="276">
        <f>SUM($B$86:Y86)</f>
        <v>-10694927.524620848</v>
      </c>
      <c r="Z87" s="276">
        <f>SUM($B$86:Z86)</f>
        <v>-10677947.348709879</v>
      </c>
      <c r="AA87" s="276">
        <f>SUM($B$86:AA86)</f>
        <v>-10662328.047549397</v>
      </c>
      <c r="AB87" s="276">
        <f>SUM($B$86:AB86)</f>
        <v>-10647960.553948564</v>
      </c>
      <c r="AC87" s="276">
        <f>SUM($B$86:AC86)</f>
        <v>-10634744.541897254</v>
      </c>
      <c r="AD87" s="276">
        <f>SUM($B$86:AD86)</f>
        <v>-10622587.726004869</v>
      </c>
      <c r="AE87" s="276">
        <f>SUM($B$86:AE86)</f>
        <v>-10611405.217085566</v>
      </c>
      <c r="AF87" s="276">
        <f>SUM($B$86:AF86)</f>
        <v>-10650698.917551721</v>
      </c>
      <c r="AG87" s="276">
        <f>SUM($B$86:AG86)</f>
        <v>-10686843.427744586</v>
      </c>
      <c r="AH87" s="276">
        <f>SUM($B$86:AH86)</f>
        <v>-10720091.139250085</v>
      </c>
      <c r="AI87" s="276">
        <f>SUM($B$86:AI86)</f>
        <v>-10750674.215752007</v>
      </c>
      <c r="AJ87" s="276">
        <f>SUM($B$86:AJ86)</f>
        <v>-10778806.214195501</v>
      </c>
      <c r="AK87" s="276">
        <f>SUM($B$86:AK86)</f>
        <v>-10804683.576022554</v>
      </c>
      <c r="AL87" s="276">
        <f>SUM($B$86:AL86)</f>
        <v>-10828486.99889254</v>
      </c>
      <c r="AM87" s="276">
        <f>SUM($B$86:AM86)</f>
        <v>-10850382.698466327</v>
      </c>
      <c r="AN87" s="276">
        <f>SUM($B$86:AN86)</f>
        <v>-10870523.569064818</v>
      </c>
      <c r="AO87" s="276">
        <f>SUM($B$86:AO86)</f>
        <v>-10889050.251306605</v>
      </c>
      <c r="AP87" s="276">
        <f>SUM($B$86:AP86)</f>
        <v>-10910553.325577704</v>
      </c>
    </row>
    <row r="88" spans="1:45" ht="14.25" x14ac:dyDescent="0.2">
      <c r="A88" s="161" t="s">
        <v>235</v>
      </c>
      <c r="B88" s="278">
        <f>IF((ISERR(IRR($B$83:B83))),0,IF(IRR($B$83:B83)&lt;0,0,IRR($B$83:B83)))</f>
        <v>0</v>
      </c>
      <c r="C88" s="278">
        <f>IF((ISERR(IRR($B$83:C83))),0,IF(IRR($B$83:C83)&lt;0,0,IRR($B$83:C83)))</f>
        <v>0</v>
      </c>
      <c r="D88" s="278">
        <f>IF((ISERR(IRR($B$83:D83))),0,IF(IRR($B$83:D83)&lt;0,0,IRR($B$83:D83)))</f>
        <v>0</v>
      </c>
      <c r="E88" s="278">
        <f>IF((ISERR(IRR($B$83:E83))),0,IF(IRR($B$83:E83)&lt;0,0,IRR($B$83:E83)))</f>
        <v>0</v>
      </c>
      <c r="F88" s="278">
        <f>IF((ISERR(IRR($B$83:F83))),0,IF(IRR($B$83:F83)&lt;0,0,IRR($B$83:F83)))</f>
        <v>0</v>
      </c>
      <c r="G88" s="278">
        <f>IF((ISERR(IRR($B$83:G83))),0,IF(IRR($B$83:G83)&lt;0,0,IRR($B$83:G83)))</f>
        <v>0</v>
      </c>
      <c r="H88" s="278">
        <f>IF((ISERR(IRR($B$83:H83))),0,IF(IRR($B$83:H83)&lt;0,0,IRR($B$83:H83)))</f>
        <v>0</v>
      </c>
      <c r="I88" s="278">
        <f>IF((ISERR(IRR($B$83:I83))),0,IF(IRR($B$83:I83)&lt;0,0,IRR($B$83:I83)))</f>
        <v>0</v>
      </c>
      <c r="J88" s="278">
        <f>IF((ISERR(IRR($B$83:J83))),0,IF(IRR($B$83:J83)&lt;0,0,IRR($B$83:J83)))</f>
        <v>0</v>
      </c>
      <c r="K88" s="278">
        <f>IF((ISERR(IRR($B$83:K83))),0,IF(IRR($B$83:K83)&lt;0,0,IRR($B$83:K83)))</f>
        <v>0</v>
      </c>
      <c r="L88" s="278">
        <f>IF((ISERR(IRR($B$83:L83))),0,IF(IRR($B$83:L83)&lt;0,0,IRR($B$83:L83)))</f>
        <v>0</v>
      </c>
      <c r="M88" s="278">
        <f>IF((ISERR(IRR($B$83:M83))),0,IF(IRR($B$83:M83)&lt;0,0,IRR($B$83:M83)))</f>
        <v>0</v>
      </c>
      <c r="N88" s="278">
        <f>IF((ISERR(IRR($B$83:N83))),0,IF(IRR($B$83:N83)&lt;0,0,IRR($B$83:N83)))</f>
        <v>0</v>
      </c>
      <c r="O88" s="278">
        <f>IF((ISERR(IRR($B$83:O83))),0,IF(IRR($B$83:O83)&lt;0,0,IRR($B$83:O83)))</f>
        <v>0</v>
      </c>
      <c r="P88" s="278">
        <f>IF((ISERR(IRR($B$83:P83))),0,IF(IRR($B$83:P83)&lt;0,0,IRR($B$83:P83)))</f>
        <v>0</v>
      </c>
      <c r="Q88" s="278">
        <f>IF((ISERR(IRR($B$83:Q83))),0,IF(IRR($B$83:Q83)&lt;0,0,IRR($B$83:Q83)))</f>
        <v>0</v>
      </c>
      <c r="R88" s="278">
        <f>IF((ISERR(IRR($B$83:R83))),0,IF(IRR($B$83:R83)&lt;0,0,IRR($B$83:R83)))</f>
        <v>0</v>
      </c>
      <c r="S88" s="278">
        <f>IF((ISERR(IRR($B$83:S83))),0,IF(IRR($B$83:S83)&lt;0,0,IRR($B$83:S83)))</f>
        <v>0</v>
      </c>
      <c r="T88" s="278">
        <f>IF((ISERR(IRR($B$83:T83))),0,IF(IRR($B$83:T83)&lt;0,0,IRR($B$83:T83)))</f>
        <v>0</v>
      </c>
      <c r="U88" s="278">
        <f>IF((ISERR(IRR($B$83:U83))),0,IF(IRR($B$83:U83)&lt;0,0,IRR($B$83:U83)))</f>
        <v>0</v>
      </c>
      <c r="V88" s="278">
        <f>IF((ISERR(IRR($B$83:V83))),0,IF(IRR($B$83:V83)&lt;0,0,IRR($B$83:V83)))</f>
        <v>0</v>
      </c>
      <c r="W88" s="278">
        <f>IF((ISERR(IRR($B$83:W83))),0,IF(IRR($B$83:W83)&lt;0,0,IRR($B$83:W83)))</f>
        <v>0</v>
      </c>
      <c r="X88" s="278">
        <f>IF((ISERR(IRR($B$83:X83))),0,IF(IRR($B$83:X83)&lt;0,0,IRR($B$83:X83)))</f>
        <v>0</v>
      </c>
      <c r="Y88" s="278">
        <f>IF((ISERR(IRR($B$83:Y83))),0,IF(IRR($B$83:Y83)&lt;0,0,IRR($B$83:Y83)))</f>
        <v>0</v>
      </c>
      <c r="Z88" s="278">
        <f>IF((ISERR(IRR($B$83:Z83))),0,IF(IRR($B$83:Z83)&lt;0,0,IRR($B$83:Z83)))</f>
        <v>0</v>
      </c>
      <c r="AA88" s="278">
        <f>IF((ISERR(IRR($B$83:AA83))),0,IF(IRR($B$83:AA83)&lt;0,0,IRR($B$83:AA83)))</f>
        <v>0</v>
      </c>
      <c r="AB88" s="278">
        <f>IF((ISERR(IRR($B$83:AB83))),0,IF(IRR($B$83:AB83)&lt;0,0,IRR($B$83:AB83)))</f>
        <v>0</v>
      </c>
      <c r="AC88" s="278">
        <f>IF((ISERR(IRR($B$83:AC83))),0,IF(IRR($B$83:AC83)&lt;0,0,IRR($B$83:AC83)))</f>
        <v>0</v>
      </c>
      <c r="AD88" s="278">
        <f>IF((ISERR(IRR($B$83:AD83))),0,IF(IRR($B$83:AD83)&lt;0,0,IRR($B$83:AD83)))</f>
        <v>0</v>
      </c>
      <c r="AE88" s="278">
        <f>IF((ISERR(IRR($B$83:AE83))),0,IF(IRR($B$83:AE83)&lt;0,0,IRR($B$83:AE83)))</f>
        <v>0</v>
      </c>
      <c r="AF88" s="278">
        <f>IF((ISERR(IRR($B$83:AF83))),0,IF(IRR($B$83:AF83)&lt;0,0,IRR($B$83:AF83)))</f>
        <v>0</v>
      </c>
      <c r="AG88" s="278">
        <f>IF((ISERR(IRR($B$83:AG83))),0,IF(IRR($B$83:AG83)&lt;0,0,IRR($B$83:AG83)))</f>
        <v>0</v>
      </c>
      <c r="AH88" s="278">
        <f>IF((ISERR(IRR($B$83:AH83))),0,IF(IRR($B$83:AH83)&lt;0,0,IRR($B$83:AH83)))</f>
        <v>0</v>
      </c>
      <c r="AI88" s="278">
        <f>IF((ISERR(IRR($B$83:AI83))),0,IF(IRR($B$83:AI83)&lt;0,0,IRR($B$83:AI83)))</f>
        <v>0</v>
      </c>
      <c r="AJ88" s="278">
        <f>IF((ISERR(IRR($B$83:AJ83))),0,IF(IRR($B$83:AJ83)&lt;0,0,IRR($B$83:AJ83)))</f>
        <v>0</v>
      </c>
      <c r="AK88" s="278">
        <f>IF((ISERR(IRR($B$83:AK83))),0,IF(IRR($B$83:AK83)&lt;0,0,IRR($B$83:AK83)))</f>
        <v>0</v>
      </c>
      <c r="AL88" s="278">
        <f>IF((ISERR(IRR($B$83:AL83))),0,IF(IRR($B$83:AL83)&lt;0,0,IRR($B$83:AL83)))</f>
        <v>0</v>
      </c>
      <c r="AM88" s="278">
        <f>IF((ISERR(IRR($B$83:AM83))),0,IF(IRR($B$83:AM83)&lt;0,0,IRR($B$83:AM83)))</f>
        <v>0</v>
      </c>
      <c r="AN88" s="278">
        <f>IF((ISERR(IRR($B$83:AN83))),0,IF(IRR($B$83:AN83)&lt;0,0,IRR($B$83:AN83)))</f>
        <v>0</v>
      </c>
      <c r="AO88" s="278">
        <f>IF((ISERR(IRR($B$83:AO83))),0,IF(IRR($B$83:AO83)&lt;0,0,IRR($B$83:AO83)))</f>
        <v>0</v>
      </c>
      <c r="AP88" s="278">
        <f>IF((ISERR(IRR($B$83:AP83))),0,IF(IRR($B$83:AP83)&lt;0,0,IRR($B$83:AP83)))</f>
        <v>0</v>
      </c>
    </row>
    <row r="89" spans="1:45" ht="14.25" x14ac:dyDescent="0.2">
      <c r="A89" s="161" t="s">
        <v>234</v>
      </c>
      <c r="B89" s="279">
        <f>IF(AND(B84&gt;0,A84&lt;0),(B74-(B84/(B84-A84))),0)</f>
        <v>0</v>
      </c>
      <c r="C89" s="279">
        <f t="shared" ref="C89:AP89" si="32">IF(AND(C84&gt;0,B84&lt;0),(C74-(C84/(C84-B84))),0)</f>
        <v>0</v>
      </c>
      <c r="D89" s="279">
        <f t="shared" si="32"/>
        <v>0</v>
      </c>
      <c r="E89" s="279">
        <f t="shared" si="32"/>
        <v>0</v>
      </c>
      <c r="F89" s="279">
        <f t="shared" si="32"/>
        <v>0</v>
      </c>
      <c r="G89" s="279">
        <f t="shared" si="32"/>
        <v>0</v>
      </c>
      <c r="H89" s="279">
        <f>IF(AND(H84&gt;0,G84&lt;0),(H74-(H84/(H84-G84))),0)</f>
        <v>0</v>
      </c>
      <c r="I89" s="279">
        <f t="shared" si="32"/>
        <v>0</v>
      </c>
      <c r="J89" s="279">
        <f t="shared" si="32"/>
        <v>0</v>
      </c>
      <c r="K89" s="279">
        <f t="shared" si="32"/>
        <v>0</v>
      </c>
      <c r="L89" s="279">
        <f t="shared" si="32"/>
        <v>0</v>
      </c>
      <c r="M89" s="279">
        <f t="shared" si="32"/>
        <v>0</v>
      </c>
      <c r="N89" s="279">
        <f t="shared" si="32"/>
        <v>0</v>
      </c>
      <c r="O89" s="279">
        <f t="shared" si="32"/>
        <v>0</v>
      </c>
      <c r="P89" s="279">
        <f t="shared" si="32"/>
        <v>0</v>
      </c>
      <c r="Q89" s="279">
        <f t="shared" si="32"/>
        <v>0</v>
      </c>
      <c r="R89" s="279">
        <f t="shared" si="32"/>
        <v>0</v>
      </c>
      <c r="S89" s="279">
        <f t="shared" si="32"/>
        <v>0</v>
      </c>
      <c r="T89" s="279">
        <f t="shared" si="32"/>
        <v>0</v>
      </c>
      <c r="U89" s="279">
        <f t="shared" si="32"/>
        <v>0</v>
      </c>
      <c r="V89" s="279">
        <f t="shared" si="32"/>
        <v>0</v>
      </c>
      <c r="W89" s="279">
        <f t="shared" si="32"/>
        <v>0</v>
      </c>
      <c r="X89" s="279">
        <f t="shared" si="32"/>
        <v>0</v>
      </c>
      <c r="Y89" s="279">
        <f t="shared" si="32"/>
        <v>0</v>
      </c>
      <c r="Z89" s="279">
        <f t="shared" si="32"/>
        <v>0</v>
      </c>
      <c r="AA89" s="279">
        <f t="shared" si="32"/>
        <v>0</v>
      </c>
      <c r="AB89" s="279">
        <f t="shared" si="32"/>
        <v>0</v>
      </c>
      <c r="AC89" s="279">
        <f t="shared" si="32"/>
        <v>0</v>
      </c>
      <c r="AD89" s="279">
        <f t="shared" si="32"/>
        <v>0</v>
      </c>
      <c r="AE89" s="279">
        <f t="shared" si="32"/>
        <v>0</v>
      </c>
      <c r="AF89" s="279">
        <f t="shared" si="32"/>
        <v>0</v>
      </c>
      <c r="AG89" s="279">
        <f t="shared" si="32"/>
        <v>0</v>
      </c>
      <c r="AH89" s="279">
        <f t="shared" si="32"/>
        <v>0</v>
      </c>
      <c r="AI89" s="279">
        <f t="shared" si="32"/>
        <v>0</v>
      </c>
      <c r="AJ89" s="279">
        <f t="shared" si="32"/>
        <v>0</v>
      </c>
      <c r="AK89" s="279">
        <f t="shared" si="32"/>
        <v>0</v>
      </c>
      <c r="AL89" s="279">
        <f t="shared" si="32"/>
        <v>0</v>
      </c>
      <c r="AM89" s="279">
        <f t="shared" si="32"/>
        <v>0</v>
      </c>
      <c r="AN89" s="279">
        <f t="shared" si="32"/>
        <v>0</v>
      </c>
      <c r="AO89" s="279">
        <f t="shared" si="32"/>
        <v>0</v>
      </c>
      <c r="AP89" s="279">
        <f t="shared" si="32"/>
        <v>0</v>
      </c>
    </row>
    <row r="90" spans="1:45" ht="15" thickBot="1" x14ac:dyDescent="0.25">
      <c r="A90" s="169" t="s">
        <v>233</v>
      </c>
      <c r="B90" s="170">
        <f t="shared" ref="B90:AP90" si="33">IF(AND(B87&gt;0,A87&lt;0),(B74-(B87/(B87-A87))),0)</f>
        <v>0</v>
      </c>
      <c r="C90" s="170">
        <f t="shared" si="33"/>
        <v>0</v>
      </c>
      <c r="D90" s="170">
        <f t="shared" si="33"/>
        <v>0</v>
      </c>
      <c r="E90" s="170">
        <f t="shared" si="33"/>
        <v>0</v>
      </c>
      <c r="F90" s="170">
        <f t="shared" si="33"/>
        <v>0</v>
      </c>
      <c r="G90" s="170">
        <f t="shared" si="33"/>
        <v>0</v>
      </c>
      <c r="H90" s="170">
        <f t="shared" si="33"/>
        <v>0</v>
      </c>
      <c r="I90" s="170">
        <f t="shared" si="33"/>
        <v>0</v>
      </c>
      <c r="J90" s="170">
        <f t="shared" si="33"/>
        <v>0</v>
      </c>
      <c r="K90" s="170">
        <f t="shared" si="33"/>
        <v>0</v>
      </c>
      <c r="L90" s="170">
        <f t="shared" si="33"/>
        <v>0</v>
      </c>
      <c r="M90" s="170">
        <f t="shared" si="33"/>
        <v>0</v>
      </c>
      <c r="N90" s="170">
        <f t="shared" si="33"/>
        <v>0</v>
      </c>
      <c r="O90" s="170">
        <f t="shared" si="33"/>
        <v>0</v>
      </c>
      <c r="P90" s="170">
        <f t="shared" si="33"/>
        <v>0</v>
      </c>
      <c r="Q90" s="170">
        <f t="shared" si="33"/>
        <v>0</v>
      </c>
      <c r="R90" s="170">
        <f t="shared" si="33"/>
        <v>0</v>
      </c>
      <c r="S90" s="170">
        <f t="shared" si="33"/>
        <v>0</v>
      </c>
      <c r="T90" s="170">
        <f t="shared" si="33"/>
        <v>0</v>
      </c>
      <c r="U90" s="170">
        <f t="shared" si="33"/>
        <v>0</v>
      </c>
      <c r="V90" s="170">
        <f t="shared" si="33"/>
        <v>0</v>
      </c>
      <c r="W90" s="170">
        <f t="shared" si="33"/>
        <v>0</v>
      </c>
      <c r="X90" s="170">
        <f t="shared" si="33"/>
        <v>0</v>
      </c>
      <c r="Y90" s="170">
        <f t="shared" si="33"/>
        <v>0</v>
      </c>
      <c r="Z90" s="170">
        <f t="shared" si="33"/>
        <v>0</v>
      </c>
      <c r="AA90" s="170">
        <f t="shared" si="33"/>
        <v>0</v>
      </c>
      <c r="AB90" s="170">
        <f t="shared" si="33"/>
        <v>0</v>
      </c>
      <c r="AC90" s="170">
        <f t="shared" si="33"/>
        <v>0</v>
      </c>
      <c r="AD90" s="170">
        <f t="shared" si="33"/>
        <v>0</v>
      </c>
      <c r="AE90" s="170">
        <f t="shared" si="33"/>
        <v>0</v>
      </c>
      <c r="AF90" s="170">
        <f t="shared" si="33"/>
        <v>0</v>
      </c>
      <c r="AG90" s="170">
        <f t="shared" si="33"/>
        <v>0</v>
      </c>
      <c r="AH90" s="170">
        <f t="shared" si="33"/>
        <v>0</v>
      </c>
      <c r="AI90" s="170">
        <f t="shared" si="33"/>
        <v>0</v>
      </c>
      <c r="AJ90" s="170">
        <f t="shared" si="33"/>
        <v>0</v>
      </c>
      <c r="AK90" s="170">
        <f t="shared" si="33"/>
        <v>0</v>
      </c>
      <c r="AL90" s="170">
        <f t="shared" si="33"/>
        <v>0</v>
      </c>
      <c r="AM90" s="170">
        <f t="shared" si="33"/>
        <v>0</v>
      </c>
      <c r="AN90" s="170">
        <f t="shared" si="33"/>
        <v>0</v>
      </c>
      <c r="AO90" s="170">
        <f t="shared" si="33"/>
        <v>0</v>
      </c>
      <c r="AP90" s="170">
        <f t="shared" si="33"/>
        <v>0</v>
      </c>
    </row>
    <row r="91" spans="1:45" s="149" customFormat="1" x14ac:dyDescent="0.2">
      <c r="A91" s="123"/>
      <c r="B91" s="171">
        <v>2026</v>
      </c>
      <c r="C91" s="171">
        <f>B91+1</f>
        <v>2027</v>
      </c>
      <c r="D91" s="108">
        <f t="shared" ref="D91:AP91" si="34">C91+1</f>
        <v>2028</v>
      </c>
      <c r="E91" s="108">
        <f t="shared" si="34"/>
        <v>2029</v>
      </c>
      <c r="F91" s="108">
        <f t="shared" si="34"/>
        <v>2030</v>
      </c>
      <c r="G91" s="108">
        <f t="shared" si="34"/>
        <v>2031</v>
      </c>
      <c r="H91" s="108">
        <f t="shared" si="34"/>
        <v>2032</v>
      </c>
      <c r="I91" s="108">
        <f t="shared" si="34"/>
        <v>2033</v>
      </c>
      <c r="J91" s="108">
        <f t="shared" si="34"/>
        <v>2034</v>
      </c>
      <c r="K91" s="108">
        <f t="shared" si="34"/>
        <v>2035</v>
      </c>
      <c r="L91" s="108">
        <f t="shared" si="34"/>
        <v>2036</v>
      </c>
      <c r="M91" s="108">
        <f t="shared" si="34"/>
        <v>2037</v>
      </c>
      <c r="N91" s="108">
        <f t="shared" si="34"/>
        <v>2038</v>
      </c>
      <c r="O91" s="108">
        <f t="shared" si="34"/>
        <v>2039</v>
      </c>
      <c r="P91" s="108">
        <f t="shared" si="34"/>
        <v>2040</v>
      </c>
      <c r="Q91" s="108">
        <f t="shared" si="34"/>
        <v>2041</v>
      </c>
      <c r="R91" s="108">
        <f t="shared" si="34"/>
        <v>2042</v>
      </c>
      <c r="S91" s="108">
        <f t="shared" si="34"/>
        <v>2043</v>
      </c>
      <c r="T91" s="108">
        <f t="shared" si="34"/>
        <v>2044</v>
      </c>
      <c r="U91" s="108">
        <f t="shared" si="34"/>
        <v>2045</v>
      </c>
      <c r="V91" s="108">
        <f t="shared" si="34"/>
        <v>2046</v>
      </c>
      <c r="W91" s="108">
        <f t="shared" si="34"/>
        <v>2047</v>
      </c>
      <c r="X91" s="108">
        <f t="shared" si="34"/>
        <v>2048</v>
      </c>
      <c r="Y91" s="108">
        <f t="shared" si="34"/>
        <v>2049</v>
      </c>
      <c r="Z91" s="108">
        <f t="shared" si="34"/>
        <v>2050</v>
      </c>
      <c r="AA91" s="108">
        <f t="shared" si="34"/>
        <v>2051</v>
      </c>
      <c r="AB91" s="108">
        <f t="shared" si="34"/>
        <v>2052</v>
      </c>
      <c r="AC91" s="108">
        <f t="shared" si="34"/>
        <v>2053</v>
      </c>
      <c r="AD91" s="108">
        <f t="shared" si="34"/>
        <v>2054</v>
      </c>
      <c r="AE91" s="108">
        <f t="shared" si="34"/>
        <v>2055</v>
      </c>
      <c r="AF91" s="108">
        <f t="shared" si="34"/>
        <v>2056</v>
      </c>
      <c r="AG91" s="108">
        <f t="shared" si="34"/>
        <v>2057</v>
      </c>
      <c r="AH91" s="108">
        <f t="shared" si="34"/>
        <v>2058</v>
      </c>
      <c r="AI91" s="108">
        <f t="shared" si="34"/>
        <v>2059</v>
      </c>
      <c r="AJ91" s="108">
        <f t="shared" si="34"/>
        <v>2060</v>
      </c>
      <c r="AK91" s="108">
        <f t="shared" si="34"/>
        <v>2061</v>
      </c>
      <c r="AL91" s="108">
        <f t="shared" si="34"/>
        <v>2062</v>
      </c>
      <c r="AM91" s="108">
        <f t="shared" si="34"/>
        <v>2063</v>
      </c>
      <c r="AN91" s="108">
        <f t="shared" si="34"/>
        <v>2064</v>
      </c>
      <c r="AO91" s="108">
        <f t="shared" si="34"/>
        <v>2065</v>
      </c>
      <c r="AP91" s="108">
        <f t="shared" si="34"/>
        <v>2066</v>
      </c>
      <c r="AQ91" s="109"/>
      <c r="AR91" s="109"/>
      <c r="AS91" s="109"/>
    </row>
    <row r="92" spans="1:45" ht="15.6" customHeight="1" x14ac:dyDescent="0.2">
      <c r="A92" s="172" t="s">
        <v>232</v>
      </c>
      <c r="B92" s="77"/>
      <c r="C92" s="77"/>
      <c r="D92" s="77"/>
      <c r="E92" s="77"/>
      <c r="F92" s="77"/>
      <c r="G92" s="77"/>
      <c r="H92" s="77"/>
      <c r="I92" s="77"/>
      <c r="J92" s="77"/>
      <c r="K92" s="77"/>
      <c r="L92" s="173">
        <v>10</v>
      </c>
      <c r="M92" s="77">
        <v>10</v>
      </c>
      <c r="N92" s="77"/>
      <c r="O92" s="77"/>
      <c r="P92" s="77"/>
      <c r="Q92" s="77"/>
      <c r="R92" s="77"/>
      <c r="S92" s="77"/>
      <c r="T92" s="77"/>
      <c r="U92" s="77"/>
      <c r="V92" s="77"/>
      <c r="W92" s="77"/>
      <c r="X92" s="77"/>
      <c r="Y92" s="77"/>
      <c r="Z92" s="77"/>
      <c r="AA92" s="77">
        <v>25</v>
      </c>
      <c r="AB92" s="77"/>
      <c r="AC92" s="77"/>
      <c r="AD92" s="77"/>
      <c r="AE92" s="77"/>
      <c r="AF92" s="77">
        <v>30</v>
      </c>
      <c r="AG92" s="77"/>
      <c r="AH92" s="77"/>
      <c r="AI92" s="77"/>
      <c r="AJ92" s="77"/>
      <c r="AK92" s="77"/>
      <c r="AL92" s="77"/>
      <c r="AM92" s="77"/>
      <c r="AN92" s="77"/>
      <c r="AO92" s="77"/>
      <c r="AP92" s="77">
        <v>40</v>
      </c>
    </row>
    <row r="93" spans="1:45" ht="12.75" x14ac:dyDescent="0.2">
      <c r="A93" s="78" t="s">
        <v>231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row>
    <row r="94" spans="1:45" ht="12.75" x14ac:dyDescent="0.2">
      <c r="A94" s="78" t="s">
        <v>230</v>
      </c>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row>
    <row r="95" spans="1:45" ht="12.75" x14ac:dyDescent="0.2">
      <c r="A95" s="78" t="s">
        <v>229</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row>
    <row r="96" spans="1:45" ht="12.75" x14ac:dyDescent="0.2">
      <c r="A96" s="79" t="s">
        <v>228</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row>
    <row r="97" spans="1:71" ht="33" customHeight="1" x14ac:dyDescent="0.2">
      <c r="A97" s="522" t="s">
        <v>433</v>
      </c>
      <c r="B97" s="522"/>
      <c r="C97" s="522"/>
      <c r="D97" s="522"/>
      <c r="E97" s="522"/>
      <c r="F97" s="522"/>
      <c r="G97" s="522"/>
      <c r="H97" s="522"/>
      <c r="I97" s="522"/>
      <c r="J97" s="522"/>
      <c r="K97" s="522"/>
      <c r="L97" s="522"/>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4"/>
    </row>
    <row r="99" spans="1:71" s="180" customFormat="1" ht="16.5" hidden="1" thickTop="1" x14ac:dyDescent="0.2">
      <c r="A99" s="175" t="s">
        <v>434</v>
      </c>
      <c r="B99" s="176">
        <f>B81*B85</f>
        <v>-412988.26109071169</v>
      </c>
      <c r="C99" s="177">
        <f>C81*C85</f>
        <v>-11249616.965823241</v>
      </c>
      <c r="D99" s="177">
        <f t="shared" ref="D99:AP99" si="35">D81*D85</f>
        <v>0</v>
      </c>
      <c r="E99" s="177">
        <f t="shared" si="35"/>
        <v>0</v>
      </c>
      <c r="F99" s="177">
        <f t="shared" si="35"/>
        <v>0</v>
      </c>
      <c r="G99" s="177">
        <f t="shared" si="35"/>
        <v>0</v>
      </c>
      <c r="H99" s="177">
        <f t="shared" si="35"/>
        <v>0</v>
      </c>
      <c r="I99" s="177">
        <f t="shared" si="35"/>
        <v>0</v>
      </c>
      <c r="J99" s="177">
        <f>J81*J85</f>
        <v>0</v>
      </c>
      <c r="K99" s="177">
        <f t="shared" si="35"/>
        <v>0</v>
      </c>
      <c r="L99" s="177">
        <f>L81*L85</f>
        <v>0</v>
      </c>
      <c r="M99" s="177">
        <f t="shared" si="35"/>
        <v>0</v>
      </c>
      <c r="N99" s="177">
        <f t="shared" si="35"/>
        <v>0</v>
      </c>
      <c r="O99" s="177">
        <f t="shared" si="35"/>
        <v>0</v>
      </c>
      <c r="P99" s="177">
        <f t="shared" si="35"/>
        <v>0</v>
      </c>
      <c r="Q99" s="177">
        <f t="shared" si="35"/>
        <v>0</v>
      </c>
      <c r="R99" s="177">
        <f t="shared" si="35"/>
        <v>0</v>
      </c>
      <c r="S99" s="177">
        <f t="shared" si="35"/>
        <v>0</v>
      </c>
      <c r="T99" s="177">
        <f t="shared" si="35"/>
        <v>0</v>
      </c>
      <c r="U99" s="177">
        <f t="shared" si="35"/>
        <v>0</v>
      </c>
      <c r="V99" s="177">
        <f t="shared" si="35"/>
        <v>0</v>
      </c>
      <c r="W99" s="177">
        <f t="shared" si="35"/>
        <v>0</v>
      </c>
      <c r="X99" s="177">
        <f t="shared" si="35"/>
        <v>0</v>
      </c>
      <c r="Y99" s="177">
        <f t="shared" si="35"/>
        <v>0</v>
      </c>
      <c r="Z99" s="177">
        <f t="shared" si="35"/>
        <v>0</v>
      </c>
      <c r="AA99" s="177">
        <f t="shared" si="35"/>
        <v>0</v>
      </c>
      <c r="AB99" s="177">
        <f t="shared" si="35"/>
        <v>0</v>
      </c>
      <c r="AC99" s="177">
        <f t="shared" si="35"/>
        <v>0</v>
      </c>
      <c r="AD99" s="177">
        <f t="shared" si="35"/>
        <v>0</v>
      </c>
      <c r="AE99" s="177">
        <f t="shared" si="35"/>
        <v>0</v>
      </c>
      <c r="AF99" s="177">
        <f t="shared" si="35"/>
        <v>0</v>
      </c>
      <c r="AG99" s="177">
        <f t="shared" si="35"/>
        <v>0</v>
      </c>
      <c r="AH99" s="177">
        <f t="shared" si="35"/>
        <v>0</v>
      </c>
      <c r="AI99" s="177">
        <f t="shared" si="35"/>
        <v>0</v>
      </c>
      <c r="AJ99" s="177">
        <f t="shared" si="35"/>
        <v>0</v>
      </c>
      <c r="AK99" s="177">
        <f t="shared" si="35"/>
        <v>0</v>
      </c>
      <c r="AL99" s="177">
        <f t="shared" si="35"/>
        <v>0</v>
      </c>
      <c r="AM99" s="177">
        <f t="shared" si="35"/>
        <v>0</v>
      </c>
      <c r="AN99" s="177">
        <f t="shared" si="35"/>
        <v>0</v>
      </c>
      <c r="AO99" s="177">
        <f t="shared" si="35"/>
        <v>0</v>
      </c>
      <c r="AP99" s="177">
        <f t="shared" si="35"/>
        <v>0</v>
      </c>
      <c r="AQ99" s="178">
        <f>SUM(B99:AP99)</f>
        <v>-11662605.226913951</v>
      </c>
      <c r="AR99" s="179"/>
      <c r="AS99" s="179"/>
    </row>
    <row r="100" spans="1:71" s="183" customFormat="1" hidden="1" x14ac:dyDescent="0.2">
      <c r="A100" s="181">
        <f>AQ99</f>
        <v>-11662605.226913951</v>
      </c>
      <c r="B100" s="182"/>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3" customFormat="1" hidden="1" x14ac:dyDescent="0.2">
      <c r="A101" s="181">
        <f>AP87</f>
        <v>-10910553.325577704</v>
      </c>
      <c r="B101" s="182"/>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3" customFormat="1" hidden="1" x14ac:dyDescent="0.2">
      <c r="A102" s="184" t="s">
        <v>435</v>
      </c>
      <c r="B102" s="280">
        <f>(A101+-A100)/-A100</f>
        <v>6.4484039946814523E-2</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3" customFormat="1" hidden="1" x14ac:dyDescent="0.2">
      <c r="A103" s="185"/>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81" t="s">
        <v>436</v>
      </c>
      <c r="B104" s="281" t="s">
        <v>437</v>
      </c>
      <c r="C104" s="281" t="s">
        <v>438</v>
      </c>
      <c r="D104" s="281" t="s">
        <v>439</v>
      </c>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c r="AC104" s="186"/>
      <c r="AD104" s="186"/>
      <c r="AE104" s="186"/>
      <c r="AF104" s="186"/>
      <c r="AG104" s="186"/>
      <c r="AH104" s="186"/>
      <c r="AI104" s="186"/>
      <c r="AJ104" s="186"/>
      <c r="AK104" s="186"/>
      <c r="AL104" s="186"/>
      <c r="AM104" s="186"/>
      <c r="AN104" s="186"/>
      <c r="AO104" s="186"/>
      <c r="AP104" s="186"/>
      <c r="AQ104" s="187"/>
      <c r="AR104" s="187"/>
      <c r="AS104" s="187"/>
      <c r="AT104" s="186"/>
      <c r="AU104" s="186"/>
      <c r="AV104" s="186"/>
      <c r="AW104" s="186"/>
      <c r="AX104" s="186"/>
      <c r="AY104" s="186"/>
      <c r="AZ104" s="186"/>
      <c r="BA104" s="186"/>
      <c r="BB104" s="186"/>
      <c r="BC104" s="186"/>
      <c r="BD104" s="186"/>
      <c r="BE104" s="186"/>
      <c r="BF104" s="186"/>
      <c r="BG104" s="186"/>
      <c r="BH104" s="186"/>
      <c r="BI104" s="186"/>
      <c r="BJ104" s="186"/>
      <c r="BK104" s="186"/>
      <c r="BL104" s="186"/>
      <c r="BM104" s="186"/>
      <c r="BN104" s="186"/>
      <c r="BO104" s="186"/>
      <c r="BP104" s="186"/>
      <c r="BQ104" s="186"/>
      <c r="BR104" s="186"/>
      <c r="BS104" s="186"/>
    </row>
    <row r="105" spans="1:71" ht="12.75" hidden="1" x14ac:dyDescent="0.2">
      <c r="A105" s="282">
        <f>G30/1000/1000</f>
        <v>-10.589990811935747</v>
      </c>
      <c r="B105" s="283">
        <f>L88</f>
        <v>0</v>
      </c>
      <c r="C105" s="284" t="str">
        <f>G28</f>
        <v>не окупается</v>
      </c>
      <c r="D105" s="284" t="str">
        <f>G29</f>
        <v>не окупается</v>
      </c>
      <c r="E105" s="188" t="s">
        <v>440</v>
      </c>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8"/>
      <c r="AM105" s="188"/>
      <c r="AN105" s="188"/>
      <c r="AO105" s="188"/>
      <c r="AP105" s="188"/>
      <c r="AQ105" s="188"/>
      <c r="AR105" s="188"/>
      <c r="AS105" s="188"/>
      <c r="AT105" s="188"/>
      <c r="AU105" s="188"/>
      <c r="AV105" s="188"/>
      <c r="AW105" s="188"/>
      <c r="AX105" s="188"/>
      <c r="AY105" s="188"/>
      <c r="AZ105" s="188"/>
      <c r="BA105" s="188"/>
      <c r="BB105" s="188"/>
      <c r="BC105" s="188"/>
      <c r="BD105" s="188"/>
      <c r="BE105" s="188"/>
      <c r="BF105" s="188"/>
      <c r="BG105" s="188"/>
      <c r="BH105" s="188"/>
      <c r="BI105" s="188"/>
      <c r="BJ105" s="188"/>
      <c r="BK105" s="188"/>
      <c r="BL105" s="188"/>
      <c r="BM105" s="188"/>
      <c r="BN105" s="188"/>
      <c r="BO105" s="188"/>
      <c r="BP105" s="188"/>
      <c r="BQ105" s="188"/>
      <c r="BR105" s="188"/>
      <c r="BS105" s="188"/>
    </row>
    <row r="106" spans="1:71" ht="12.75" hidden="1" x14ac:dyDescent="0.2">
      <c r="A106" s="189"/>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c r="AC106" s="186"/>
      <c r="AD106" s="186"/>
      <c r="AE106" s="186"/>
      <c r="AF106" s="186"/>
      <c r="AG106" s="186"/>
      <c r="AH106" s="186"/>
      <c r="AI106" s="186"/>
      <c r="AJ106" s="186"/>
      <c r="AK106" s="186"/>
      <c r="AL106" s="186"/>
      <c r="AM106" s="186"/>
      <c r="AN106" s="186"/>
      <c r="AO106" s="186"/>
      <c r="AP106" s="186"/>
      <c r="AQ106" s="187"/>
      <c r="AR106" s="187"/>
      <c r="AS106" s="187"/>
      <c r="AT106" s="186"/>
      <c r="AU106" s="186"/>
      <c r="AV106" s="186"/>
      <c r="AW106" s="186"/>
      <c r="AX106" s="186"/>
      <c r="AY106" s="186"/>
      <c r="AZ106" s="186"/>
      <c r="BA106" s="186"/>
      <c r="BB106" s="186"/>
      <c r="BC106" s="186"/>
      <c r="BD106" s="186"/>
      <c r="BE106" s="186"/>
      <c r="BF106" s="186"/>
      <c r="BG106" s="186"/>
      <c r="BH106" s="186"/>
      <c r="BI106" s="186"/>
      <c r="BJ106" s="186"/>
      <c r="BK106" s="186"/>
      <c r="BL106" s="186"/>
      <c r="BM106" s="186"/>
      <c r="BN106" s="186"/>
      <c r="BO106" s="186"/>
      <c r="BP106" s="186"/>
      <c r="BQ106" s="186"/>
      <c r="BR106" s="186"/>
      <c r="BS106" s="186"/>
    </row>
    <row r="107" spans="1:71" ht="12.75" hidden="1" x14ac:dyDescent="0.2">
      <c r="A107" s="285"/>
      <c r="B107" s="286">
        <v>2025</v>
      </c>
      <c r="C107" s="287">
        <f t="shared" ref="C107:AP107" si="36">B107+1</f>
        <v>2026</v>
      </c>
      <c r="D107" s="287">
        <f t="shared" si="36"/>
        <v>2027</v>
      </c>
      <c r="E107" s="287">
        <f t="shared" si="36"/>
        <v>2028</v>
      </c>
      <c r="F107" s="287">
        <f t="shared" si="36"/>
        <v>2029</v>
      </c>
      <c r="G107" s="287">
        <f t="shared" si="36"/>
        <v>2030</v>
      </c>
      <c r="H107" s="287">
        <f t="shared" si="36"/>
        <v>2031</v>
      </c>
      <c r="I107" s="287">
        <f t="shared" si="36"/>
        <v>2032</v>
      </c>
      <c r="J107" s="287">
        <f t="shared" si="36"/>
        <v>2033</v>
      </c>
      <c r="K107" s="287">
        <f t="shared" si="36"/>
        <v>2034</v>
      </c>
      <c r="L107" s="287">
        <f t="shared" si="36"/>
        <v>2035</v>
      </c>
      <c r="M107" s="287">
        <f t="shared" si="36"/>
        <v>2036</v>
      </c>
      <c r="N107" s="287">
        <f t="shared" si="36"/>
        <v>2037</v>
      </c>
      <c r="O107" s="287">
        <f t="shared" si="36"/>
        <v>2038</v>
      </c>
      <c r="P107" s="287">
        <f t="shared" si="36"/>
        <v>2039</v>
      </c>
      <c r="Q107" s="287">
        <f t="shared" si="36"/>
        <v>2040</v>
      </c>
      <c r="R107" s="287">
        <f t="shared" si="36"/>
        <v>2041</v>
      </c>
      <c r="S107" s="287">
        <f t="shared" si="36"/>
        <v>2042</v>
      </c>
      <c r="T107" s="287">
        <f t="shared" si="36"/>
        <v>2043</v>
      </c>
      <c r="U107" s="287">
        <f t="shared" si="36"/>
        <v>2044</v>
      </c>
      <c r="V107" s="287">
        <f t="shared" si="36"/>
        <v>2045</v>
      </c>
      <c r="W107" s="287">
        <f t="shared" si="36"/>
        <v>2046</v>
      </c>
      <c r="X107" s="287">
        <f t="shared" si="36"/>
        <v>2047</v>
      </c>
      <c r="Y107" s="287">
        <f t="shared" si="36"/>
        <v>2048</v>
      </c>
      <c r="Z107" s="287">
        <f t="shared" si="36"/>
        <v>2049</v>
      </c>
      <c r="AA107" s="287">
        <f t="shared" si="36"/>
        <v>2050</v>
      </c>
      <c r="AB107" s="287">
        <f t="shared" si="36"/>
        <v>2051</v>
      </c>
      <c r="AC107" s="287">
        <f t="shared" si="36"/>
        <v>2052</v>
      </c>
      <c r="AD107" s="287">
        <f t="shared" si="36"/>
        <v>2053</v>
      </c>
      <c r="AE107" s="287">
        <f t="shared" si="36"/>
        <v>2054</v>
      </c>
      <c r="AF107" s="287">
        <f t="shared" si="36"/>
        <v>2055</v>
      </c>
      <c r="AG107" s="287">
        <f t="shared" si="36"/>
        <v>2056</v>
      </c>
      <c r="AH107" s="287">
        <f t="shared" si="36"/>
        <v>2057</v>
      </c>
      <c r="AI107" s="287">
        <f t="shared" si="36"/>
        <v>2058</v>
      </c>
      <c r="AJ107" s="287">
        <f t="shared" si="36"/>
        <v>2059</v>
      </c>
      <c r="AK107" s="287">
        <f t="shared" si="36"/>
        <v>2060</v>
      </c>
      <c r="AL107" s="287">
        <f t="shared" si="36"/>
        <v>2061</v>
      </c>
      <c r="AM107" s="287">
        <f t="shared" si="36"/>
        <v>2062</v>
      </c>
      <c r="AN107" s="287">
        <f t="shared" si="36"/>
        <v>2063</v>
      </c>
      <c r="AO107" s="287">
        <f t="shared" si="36"/>
        <v>2064</v>
      </c>
      <c r="AP107" s="287">
        <f t="shared" si="36"/>
        <v>2065</v>
      </c>
      <c r="AT107" s="183"/>
      <c r="AU107" s="183"/>
      <c r="AV107" s="183"/>
      <c r="AW107" s="183"/>
      <c r="AX107" s="183"/>
      <c r="AY107" s="183"/>
      <c r="AZ107" s="183"/>
      <c r="BA107" s="183"/>
      <c r="BB107" s="183"/>
      <c r="BC107" s="183"/>
      <c r="BD107" s="183"/>
      <c r="BE107" s="183"/>
      <c r="BF107" s="183"/>
      <c r="BG107" s="183"/>
    </row>
    <row r="108" spans="1:71" ht="12.75" hidden="1" x14ac:dyDescent="0.2">
      <c r="A108" s="423" t="s">
        <v>575</v>
      </c>
      <c r="B108" s="289"/>
      <c r="C108" s="289">
        <f>C111*$B$113*$B$114*1000</f>
        <v>0</v>
      </c>
      <c r="D108" s="289">
        <f t="shared" ref="D108:AP108" si="37">D111*$B$113*$B$114*1000</f>
        <v>0</v>
      </c>
      <c r="E108" s="289">
        <f>E111*$B$113*$B$114*1000</f>
        <v>0</v>
      </c>
      <c r="F108" s="289">
        <f t="shared" si="37"/>
        <v>0</v>
      </c>
      <c r="G108" s="289">
        <f t="shared" si="37"/>
        <v>0</v>
      </c>
      <c r="H108" s="289">
        <f t="shared" si="37"/>
        <v>0</v>
      </c>
      <c r="I108" s="289">
        <f t="shared" si="37"/>
        <v>0</v>
      </c>
      <c r="J108" s="289">
        <f t="shared" si="37"/>
        <v>0</v>
      </c>
      <c r="K108" s="289">
        <f t="shared" si="37"/>
        <v>0</v>
      </c>
      <c r="L108" s="289">
        <f t="shared" si="37"/>
        <v>0</v>
      </c>
      <c r="M108" s="289">
        <f t="shared" si="37"/>
        <v>0</v>
      </c>
      <c r="N108" s="289">
        <f t="shared" si="37"/>
        <v>0</v>
      </c>
      <c r="O108" s="289">
        <f t="shared" si="37"/>
        <v>0</v>
      </c>
      <c r="P108" s="289">
        <f t="shared" si="37"/>
        <v>0</v>
      </c>
      <c r="Q108" s="289">
        <f t="shared" si="37"/>
        <v>0</v>
      </c>
      <c r="R108" s="289">
        <f t="shared" si="37"/>
        <v>0</v>
      </c>
      <c r="S108" s="289">
        <f t="shared" si="37"/>
        <v>0</v>
      </c>
      <c r="T108" s="289">
        <f t="shared" si="37"/>
        <v>0</v>
      </c>
      <c r="U108" s="289">
        <f t="shared" si="37"/>
        <v>0</v>
      </c>
      <c r="V108" s="289">
        <f t="shared" si="37"/>
        <v>0</v>
      </c>
      <c r="W108" s="289">
        <f t="shared" si="37"/>
        <v>0</v>
      </c>
      <c r="X108" s="289">
        <f t="shared" si="37"/>
        <v>0</v>
      </c>
      <c r="Y108" s="289">
        <f t="shared" si="37"/>
        <v>0</v>
      </c>
      <c r="Z108" s="289">
        <f t="shared" si="37"/>
        <v>0</v>
      </c>
      <c r="AA108" s="289">
        <f t="shared" si="37"/>
        <v>0</v>
      </c>
      <c r="AB108" s="289">
        <f t="shared" si="37"/>
        <v>0</v>
      </c>
      <c r="AC108" s="289">
        <f t="shared" si="37"/>
        <v>0</v>
      </c>
      <c r="AD108" s="289">
        <f t="shared" si="37"/>
        <v>0</v>
      </c>
      <c r="AE108" s="289">
        <f t="shared" si="37"/>
        <v>0</v>
      </c>
      <c r="AF108" s="289">
        <f t="shared" si="37"/>
        <v>0</v>
      </c>
      <c r="AG108" s="289">
        <f t="shared" si="37"/>
        <v>0</v>
      </c>
      <c r="AH108" s="289">
        <f t="shared" si="37"/>
        <v>0</v>
      </c>
      <c r="AI108" s="289">
        <f t="shared" si="37"/>
        <v>0</v>
      </c>
      <c r="AJ108" s="289">
        <f t="shared" si="37"/>
        <v>0</v>
      </c>
      <c r="AK108" s="289">
        <f t="shared" si="37"/>
        <v>0</v>
      </c>
      <c r="AL108" s="289">
        <f t="shared" si="37"/>
        <v>0</v>
      </c>
      <c r="AM108" s="289">
        <f t="shared" si="37"/>
        <v>0</v>
      </c>
      <c r="AN108" s="289">
        <f t="shared" si="37"/>
        <v>0</v>
      </c>
      <c r="AO108" s="289">
        <f t="shared" si="37"/>
        <v>0</v>
      </c>
      <c r="AP108" s="289">
        <f t="shared" si="37"/>
        <v>0</v>
      </c>
      <c r="AT108" s="183"/>
      <c r="AU108" s="183"/>
      <c r="AV108" s="183"/>
      <c r="AW108" s="183"/>
      <c r="AX108" s="183"/>
      <c r="AY108" s="183"/>
      <c r="AZ108" s="183"/>
      <c r="BA108" s="183"/>
      <c r="BB108" s="183"/>
      <c r="BC108" s="183"/>
      <c r="BD108" s="183"/>
      <c r="BE108" s="183"/>
      <c r="BF108" s="183"/>
      <c r="BG108" s="183"/>
    </row>
    <row r="109" spans="1:71" ht="25.5" hidden="1" x14ac:dyDescent="0.2">
      <c r="A109" s="423" t="s">
        <v>577</v>
      </c>
      <c r="B109" s="422"/>
      <c r="C109" s="422"/>
      <c r="D109" s="429"/>
      <c r="E109" s="429">
        <f>$D$120*E114</f>
        <v>100419.95039999999</v>
      </c>
      <c r="F109" s="429">
        <f t="shared" ref="F109:AP109" si="38">$D$120*F114</f>
        <v>104436.882</v>
      </c>
      <c r="G109" s="429">
        <f t="shared" si="38"/>
        <v>104436.882</v>
      </c>
      <c r="H109" s="429">
        <f t="shared" si="38"/>
        <v>104436.882</v>
      </c>
      <c r="I109" s="429">
        <f t="shared" si="38"/>
        <v>104436.882</v>
      </c>
      <c r="J109" s="429">
        <f t="shared" si="38"/>
        <v>104436.882</v>
      </c>
      <c r="K109" s="429">
        <f t="shared" si="38"/>
        <v>104436.882</v>
      </c>
      <c r="L109" s="429">
        <f t="shared" si="38"/>
        <v>104436.882</v>
      </c>
      <c r="M109" s="429">
        <f t="shared" si="38"/>
        <v>104436.882</v>
      </c>
      <c r="N109" s="429">
        <f t="shared" si="38"/>
        <v>104436.882</v>
      </c>
      <c r="O109" s="429">
        <f t="shared" si="38"/>
        <v>104436.882</v>
      </c>
      <c r="P109" s="429">
        <f t="shared" si="38"/>
        <v>104436.882</v>
      </c>
      <c r="Q109" s="429">
        <f t="shared" si="38"/>
        <v>104436.882</v>
      </c>
      <c r="R109" s="429">
        <f t="shared" si="38"/>
        <v>104436.882</v>
      </c>
      <c r="S109" s="429">
        <f t="shared" si="38"/>
        <v>104436.882</v>
      </c>
      <c r="T109" s="429">
        <f t="shared" si="38"/>
        <v>104436.882</v>
      </c>
      <c r="U109" s="429">
        <f t="shared" si="38"/>
        <v>104436.882</v>
      </c>
      <c r="V109" s="429">
        <f t="shared" si="38"/>
        <v>104436.882</v>
      </c>
      <c r="W109" s="429">
        <f t="shared" si="38"/>
        <v>104436.882</v>
      </c>
      <c r="X109" s="429">
        <f t="shared" si="38"/>
        <v>104436.882</v>
      </c>
      <c r="Y109" s="429">
        <f t="shared" si="38"/>
        <v>104436.882</v>
      </c>
      <c r="Z109" s="429">
        <f t="shared" si="38"/>
        <v>104436.882</v>
      </c>
      <c r="AA109" s="429">
        <f t="shared" si="38"/>
        <v>104436.882</v>
      </c>
      <c r="AB109" s="429">
        <f t="shared" si="38"/>
        <v>104436.882</v>
      </c>
      <c r="AC109" s="429">
        <f t="shared" si="38"/>
        <v>104436.882</v>
      </c>
      <c r="AD109" s="429">
        <f t="shared" si="38"/>
        <v>104436.882</v>
      </c>
      <c r="AE109" s="429">
        <f t="shared" si="38"/>
        <v>104436.882</v>
      </c>
      <c r="AF109" s="429">
        <f t="shared" si="38"/>
        <v>104436.882</v>
      </c>
      <c r="AG109" s="429">
        <f t="shared" si="38"/>
        <v>104436.882</v>
      </c>
      <c r="AH109" s="429">
        <f t="shared" si="38"/>
        <v>104436.882</v>
      </c>
      <c r="AI109" s="429">
        <f t="shared" si="38"/>
        <v>104436.882</v>
      </c>
      <c r="AJ109" s="429">
        <f t="shared" si="38"/>
        <v>104436.882</v>
      </c>
      <c r="AK109" s="429">
        <f t="shared" si="38"/>
        <v>104436.882</v>
      </c>
      <c r="AL109" s="429">
        <f t="shared" si="38"/>
        <v>104436.882</v>
      </c>
      <c r="AM109" s="429">
        <f t="shared" si="38"/>
        <v>104436.882</v>
      </c>
      <c r="AN109" s="429">
        <f t="shared" si="38"/>
        <v>104436.882</v>
      </c>
      <c r="AO109" s="429">
        <f t="shared" si="38"/>
        <v>104436.882</v>
      </c>
      <c r="AP109" s="429">
        <f t="shared" si="38"/>
        <v>104436.882</v>
      </c>
      <c r="AT109" s="183"/>
      <c r="AU109" s="183"/>
      <c r="AV109" s="183"/>
      <c r="AW109" s="183"/>
      <c r="AX109" s="183"/>
      <c r="AY109" s="183"/>
      <c r="AZ109" s="183"/>
      <c r="BA109" s="183"/>
      <c r="BB109" s="183"/>
      <c r="BC109" s="183"/>
      <c r="BD109" s="183"/>
      <c r="BE109" s="183"/>
      <c r="BF109" s="183"/>
      <c r="BG109" s="183"/>
    </row>
    <row r="110" spans="1:71" ht="25.5" hidden="1" x14ac:dyDescent="0.2">
      <c r="A110" s="423" t="s">
        <v>576</v>
      </c>
      <c r="B110" s="422"/>
      <c r="C110" s="422"/>
      <c r="D110" s="429"/>
      <c r="E110" s="429">
        <f>0.19652028*1000000</f>
        <v>196520.28</v>
      </c>
      <c r="F110" s="422"/>
      <c r="G110" s="422"/>
      <c r="H110" s="422"/>
      <c r="I110" s="422"/>
      <c r="J110" s="422"/>
      <c r="K110" s="422"/>
      <c r="L110" s="422"/>
      <c r="M110" s="422"/>
      <c r="N110" s="422"/>
      <c r="O110" s="422"/>
      <c r="P110" s="422"/>
      <c r="Q110" s="422"/>
      <c r="R110" s="422"/>
      <c r="S110" s="422"/>
      <c r="T110" s="422"/>
      <c r="U110" s="422"/>
      <c r="V110" s="422"/>
      <c r="W110" s="422"/>
      <c r="X110" s="422"/>
      <c r="Y110" s="422"/>
      <c r="Z110" s="422"/>
      <c r="AA110" s="422"/>
      <c r="AB110" s="422"/>
      <c r="AC110" s="422"/>
      <c r="AD110" s="422"/>
      <c r="AE110" s="422"/>
      <c r="AF110" s="422"/>
      <c r="AG110" s="422"/>
      <c r="AH110" s="422"/>
      <c r="AI110" s="422"/>
      <c r="AJ110" s="422"/>
      <c r="AK110" s="422"/>
      <c r="AL110" s="422"/>
      <c r="AM110" s="422"/>
      <c r="AN110" s="422"/>
      <c r="AO110" s="422"/>
      <c r="AP110" s="422"/>
      <c r="AT110" s="183"/>
      <c r="AU110" s="183"/>
      <c r="AV110" s="183"/>
      <c r="AW110" s="183"/>
      <c r="AX110" s="183"/>
      <c r="AY110" s="183"/>
      <c r="AZ110" s="183"/>
      <c r="BA110" s="183"/>
      <c r="BB110" s="183"/>
      <c r="BC110" s="183"/>
      <c r="BD110" s="183"/>
      <c r="BE110" s="183"/>
      <c r="BF110" s="183"/>
      <c r="BG110" s="183"/>
    </row>
    <row r="111" spans="1:71" ht="12.75" hidden="1" x14ac:dyDescent="0.2">
      <c r="A111" s="288" t="s">
        <v>441</v>
      </c>
      <c r="B111" s="287"/>
      <c r="C111" s="287">
        <f>B111+$I$123*C115</f>
        <v>0</v>
      </c>
      <c r="D111" s="287">
        <f>C111+$I$123*D115</f>
        <v>0</v>
      </c>
      <c r="E111" s="287">
        <f t="shared" ref="E111:AP111" si="39">D111+$I$123*E115</f>
        <v>0</v>
      </c>
      <c r="F111" s="287">
        <f t="shared" si="39"/>
        <v>0</v>
      </c>
      <c r="G111" s="287">
        <f t="shared" si="39"/>
        <v>0</v>
      </c>
      <c r="H111" s="287">
        <f t="shared" si="39"/>
        <v>0</v>
      </c>
      <c r="I111" s="287">
        <f t="shared" si="39"/>
        <v>0</v>
      </c>
      <c r="J111" s="287">
        <f t="shared" si="39"/>
        <v>0</v>
      </c>
      <c r="K111" s="287">
        <f t="shared" si="39"/>
        <v>0</v>
      </c>
      <c r="L111" s="287">
        <f t="shared" si="39"/>
        <v>0</v>
      </c>
      <c r="M111" s="287">
        <f t="shared" si="39"/>
        <v>0</v>
      </c>
      <c r="N111" s="287">
        <f t="shared" si="39"/>
        <v>0</v>
      </c>
      <c r="O111" s="287">
        <f t="shared" si="39"/>
        <v>0</v>
      </c>
      <c r="P111" s="287">
        <f t="shared" si="39"/>
        <v>0</v>
      </c>
      <c r="Q111" s="287">
        <f t="shared" si="39"/>
        <v>0</v>
      </c>
      <c r="R111" s="287">
        <f t="shared" si="39"/>
        <v>0</v>
      </c>
      <c r="S111" s="287">
        <f t="shared" si="39"/>
        <v>0</v>
      </c>
      <c r="T111" s="287">
        <f t="shared" si="39"/>
        <v>0</v>
      </c>
      <c r="U111" s="287">
        <f t="shared" si="39"/>
        <v>0</v>
      </c>
      <c r="V111" s="287">
        <f t="shared" si="39"/>
        <v>0</v>
      </c>
      <c r="W111" s="287">
        <f t="shared" si="39"/>
        <v>0</v>
      </c>
      <c r="X111" s="287">
        <f t="shared" si="39"/>
        <v>0</v>
      </c>
      <c r="Y111" s="287">
        <f t="shared" si="39"/>
        <v>0</v>
      </c>
      <c r="Z111" s="287">
        <f t="shared" si="39"/>
        <v>0</v>
      </c>
      <c r="AA111" s="287">
        <f t="shared" si="39"/>
        <v>0</v>
      </c>
      <c r="AB111" s="287">
        <f t="shared" si="39"/>
        <v>0</v>
      </c>
      <c r="AC111" s="287">
        <f t="shared" si="39"/>
        <v>0</v>
      </c>
      <c r="AD111" s="287">
        <f t="shared" si="39"/>
        <v>0</v>
      </c>
      <c r="AE111" s="287">
        <f t="shared" si="39"/>
        <v>0</v>
      </c>
      <c r="AF111" s="287">
        <f t="shared" si="39"/>
        <v>0</v>
      </c>
      <c r="AG111" s="287">
        <f t="shared" si="39"/>
        <v>0</v>
      </c>
      <c r="AH111" s="287">
        <f t="shared" si="39"/>
        <v>0</v>
      </c>
      <c r="AI111" s="287">
        <f t="shared" si="39"/>
        <v>0</v>
      </c>
      <c r="AJ111" s="287">
        <f t="shared" si="39"/>
        <v>0</v>
      </c>
      <c r="AK111" s="287">
        <f t="shared" si="39"/>
        <v>0</v>
      </c>
      <c r="AL111" s="287">
        <f t="shared" si="39"/>
        <v>0</v>
      </c>
      <c r="AM111" s="287">
        <f t="shared" si="39"/>
        <v>0</v>
      </c>
      <c r="AN111" s="287">
        <f t="shared" si="39"/>
        <v>0</v>
      </c>
      <c r="AO111" s="287">
        <f t="shared" si="39"/>
        <v>0</v>
      </c>
      <c r="AP111" s="287">
        <f t="shared" si="39"/>
        <v>0</v>
      </c>
      <c r="AT111" s="183"/>
      <c r="AU111" s="183"/>
      <c r="AV111" s="183"/>
      <c r="AW111" s="183"/>
      <c r="AX111" s="183"/>
      <c r="AY111" s="183"/>
      <c r="AZ111" s="183"/>
      <c r="BA111" s="183"/>
      <c r="BB111" s="183"/>
      <c r="BC111" s="183"/>
      <c r="BD111" s="183"/>
      <c r="BE111" s="183"/>
      <c r="BF111" s="183"/>
      <c r="BG111" s="183"/>
    </row>
    <row r="112" spans="1:71" ht="12.75" hidden="1" x14ac:dyDescent="0.2">
      <c r="A112" s="288" t="s">
        <v>442</v>
      </c>
      <c r="B112" s="290">
        <v>0.93</v>
      </c>
      <c r="C112" s="287"/>
      <c r="D112" s="287"/>
      <c r="E112" s="287"/>
      <c r="F112" s="287"/>
      <c r="G112" s="287"/>
      <c r="H112" s="287"/>
      <c r="I112" s="287"/>
      <c r="J112" s="287"/>
      <c r="K112" s="287"/>
      <c r="L112" s="287"/>
      <c r="M112" s="287"/>
      <c r="N112" s="287"/>
      <c r="O112" s="287"/>
      <c r="P112" s="287"/>
      <c r="Q112" s="287"/>
      <c r="R112" s="287"/>
      <c r="S112" s="287"/>
      <c r="T112" s="287"/>
      <c r="U112" s="287"/>
      <c r="V112" s="287"/>
      <c r="W112" s="287"/>
      <c r="X112" s="287"/>
      <c r="Y112" s="287"/>
      <c r="Z112" s="287"/>
      <c r="AA112" s="287"/>
      <c r="AB112" s="287"/>
      <c r="AC112" s="287"/>
      <c r="AD112" s="287"/>
      <c r="AE112" s="287"/>
      <c r="AF112" s="287"/>
      <c r="AG112" s="287"/>
      <c r="AH112" s="287"/>
      <c r="AI112" s="287"/>
      <c r="AJ112" s="287"/>
      <c r="AK112" s="287"/>
      <c r="AL112" s="287"/>
      <c r="AM112" s="287"/>
      <c r="AN112" s="287"/>
      <c r="AO112" s="287"/>
      <c r="AP112" s="287"/>
      <c r="AT112" s="183"/>
      <c r="AU112" s="183"/>
      <c r="AV112" s="183"/>
      <c r="AW112" s="183"/>
      <c r="AX112" s="183"/>
      <c r="AY112" s="183"/>
      <c r="AZ112" s="183"/>
      <c r="BA112" s="183"/>
      <c r="BB112" s="183"/>
      <c r="BC112" s="183"/>
      <c r="BD112" s="183"/>
      <c r="BE112" s="183"/>
      <c r="BF112" s="183"/>
      <c r="BG112" s="183"/>
    </row>
    <row r="113" spans="1:71" ht="12.75" hidden="1" x14ac:dyDescent="0.2">
      <c r="A113" s="288" t="s">
        <v>443</v>
      </c>
      <c r="B113" s="290">
        <v>4380</v>
      </c>
      <c r="C113" s="287"/>
      <c r="D113" s="287"/>
      <c r="E113" s="287"/>
      <c r="F113" s="287"/>
      <c r="G113" s="287"/>
      <c r="H113" s="287"/>
      <c r="I113" s="287"/>
      <c r="J113" s="287"/>
      <c r="K113" s="287"/>
      <c r="L113" s="287"/>
      <c r="M113" s="287"/>
      <c r="N113" s="287"/>
      <c r="O113" s="287"/>
      <c r="P113" s="287"/>
      <c r="Q113" s="287"/>
      <c r="R113" s="287"/>
      <c r="S113" s="287"/>
      <c r="T113" s="287"/>
      <c r="U113" s="287"/>
      <c r="V113" s="287"/>
      <c r="W113" s="287"/>
      <c r="X113" s="287"/>
      <c r="Y113" s="287"/>
      <c r="Z113" s="287"/>
      <c r="AA113" s="287"/>
      <c r="AB113" s="287"/>
      <c r="AC113" s="287"/>
      <c r="AD113" s="287"/>
      <c r="AE113" s="287"/>
      <c r="AF113" s="287"/>
      <c r="AG113" s="287"/>
      <c r="AH113" s="287"/>
      <c r="AI113" s="287"/>
      <c r="AJ113" s="287"/>
      <c r="AK113" s="287"/>
      <c r="AL113" s="287"/>
      <c r="AM113" s="287"/>
      <c r="AN113" s="287"/>
      <c r="AO113" s="287"/>
      <c r="AP113" s="287"/>
      <c r="AT113" s="183"/>
      <c r="AU113" s="183"/>
      <c r="AV113" s="183"/>
      <c r="AW113" s="183"/>
      <c r="AX113" s="183"/>
      <c r="AY113" s="183"/>
      <c r="AZ113" s="183"/>
      <c r="BA113" s="183"/>
      <c r="BB113" s="183"/>
      <c r="BC113" s="183"/>
      <c r="BD113" s="183"/>
      <c r="BE113" s="183"/>
      <c r="BF113" s="183"/>
      <c r="BG113" s="183"/>
    </row>
    <row r="114" spans="1:71" ht="12.75" hidden="1" x14ac:dyDescent="0.2">
      <c r="A114" s="288" t="s">
        <v>578</v>
      </c>
      <c r="B114" s="442">
        <v>2750.9</v>
      </c>
      <c r="C114" s="442">
        <v>3022.14</v>
      </c>
      <c r="D114" s="442">
        <v>3178.91</v>
      </c>
      <c r="E114" s="442">
        <v>3307.64</v>
      </c>
      <c r="F114" s="442">
        <v>3439.95</v>
      </c>
      <c r="G114" s="428">
        <f>F114</f>
        <v>3439.95</v>
      </c>
      <c r="H114" s="428">
        <f t="shared" ref="H114:AR114" si="40">G114</f>
        <v>3439.95</v>
      </c>
      <c r="I114" s="428">
        <f t="shared" si="40"/>
        <v>3439.95</v>
      </c>
      <c r="J114" s="428">
        <f t="shared" si="40"/>
        <v>3439.95</v>
      </c>
      <c r="K114" s="428">
        <f t="shared" si="40"/>
        <v>3439.95</v>
      </c>
      <c r="L114" s="428">
        <f t="shared" si="40"/>
        <v>3439.95</v>
      </c>
      <c r="M114" s="428">
        <f t="shared" si="40"/>
        <v>3439.95</v>
      </c>
      <c r="N114" s="428">
        <f t="shared" si="40"/>
        <v>3439.95</v>
      </c>
      <c r="O114" s="428">
        <f t="shared" si="40"/>
        <v>3439.95</v>
      </c>
      <c r="P114" s="428">
        <f t="shared" si="40"/>
        <v>3439.95</v>
      </c>
      <c r="Q114" s="428">
        <f t="shared" si="40"/>
        <v>3439.95</v>
      </c>
      <c r="R114" s="428">
        <f t="shared" si="40"/>
        <v>3439.95</v>
      </c>
      <c r="S114" s="428">
        <f t="shared" si="40"/>
        <v>3439.95</v>
      </c>
      <c r="T114" s="428">
        <f t="shared" si="40"/>
        <v>3439.95</v>
      </c>
      <c r="U114" s="428">
        <f t="shared" si="40"/>
        <v>3439.95</v>
      </c>
      <c r="V114" s="428">
        <f t="shared" si="40"/>
        <v>3439.95</v>
      </c>
      <c r="W114" s="428">
        <f t="shared" si="40"/>
        <v>3439.95</v>
      </c>
      <c r="X114" s="428">
        <f t="shared" si="40"/>
        <v>3439.95</v>
      </c>
      <c r="Y114" s="428">
        <f t="shared" si="40"/>
        <v>3439.95</v>
      </c>
      <c r="Z114" s="428">
        <f t="shared" si="40"/>
        <v>3439.95</v>
      </c>
      <c r="AA114" s="428">
        <f t="shared" si="40"/>
        <v>3439.95</v>
      </c>
      <c r="AB114" s="428">
        <f t="shared" si="40"/>
        <v>3439.95</v>
      </c>
      <c r="AC114" s="428">
        <f t="shared" si="40"/>
        <v>3439.95</v>
      </c>
      <c r="AD114" s="428">
        <f t="shared" si="40"/>
        <v>3439.95</v>
      </c>
      <c r="AE114" s="428">
        <f t="shared" si="40"/>
        <v>3439.95</v>
      </c>
      <c r="AF114" s="428">
        <f t="shared" si="40"/>
        <v>3439.95</v>
      </c>
      <c r="AG114" s="428">
        <f t="shared" si="40"/>
        <v>3439.95</v>
      </c>
      <c r="AH114" s="428">
        <f t="shared" si="40"/>
        <v>3439.95</v>
      </c>
      <c r="AI114" s="428">
        <f t="shared" si="40"/>
        <v>3439.95</v>
      </c>
      <c r="AJ114" s="428">
        <f t="shared" si="40"/>
        <v>3439.95</v>
      </c>
      <c r="AK114" s="428">
        <f t="shared" si="40"/>
        <v>3439.95</v>
      </c>
      <c r="AL114" s="428">
        <f t="shared" si="40"/>
        <v>3439.95</v>
      </c>
      <c r="AM114" s="428">
        <f t="shared" si="40"/>
        <v>3439.95</v>
      </c>
      <c r="AN114" s="428">
        <f t="shared" si="40"/>
        <v>3439.95</v>
      </c>
      <c r="AO114" s="428">
        <f t="shared" si="40"/>
        <v>3439.95</v>
      </c>
      <c r="AP114" s="428">
        <f t="shared" si="40"/>
        <v>3439.95</v>
      </c>
      <c r="AQ114" s="428">
        <f t="shared" si="40"/>
        <v>3439.95</v>
      </c>
      <c r="AR114" s="428">
        <f t="shared" si="40"/>
        <v>3439.95</v>
      </c>
      <c r="AT114" s="183"/>
      <c r="AU114" s="183"/>
      <c r="AV114" s="183"/>
      <c r="AW114" s="183"/>
      <c r="AX114" s="183"/>
      <c r="AY114" s="183"/>
      <c r="AZ114" s="183"/>
      <c r="BA114" s="183"/>
      <c r="BB114" s="183"/>
      <c r="BC114" s="183"/>
      <c r="BD114" s="183"/>
      <c r="BE114" s="183"/>
      <c r="BF114" s="183"/>
      <c r="BG114" s="183"/>
    </row>
    <row r="115" spans="1:71" ht="15" hidden="1" x14ac:dyDescent="0.2">
      <c r="A115" s="291" t="s">
        <v>444</v>
      </c>
      <c r="B115" s="292">
        <v>0</v>
      </c>
      <c r="C115" s="293">
        <v>0.33</v>
      </c>
      <c r="D115" s="293">
        <v>0.33</v>
      </c>
      <c r="E115" s="293">
        <v>0.34</v>
      </c>
      <c r="F115" s="292">
        <v>0</v>
      </c>
      <c r="G115" s="292">
        <v>0</v>
      </c>
      <c r="H115" s="292">
        <v>0</v>
      </c>
      <c r="I115" s="292">
        <v>0</v>
      </c>
      <c r="J115" s="292">
        <v>0</v>
      </c>
      <c r="K115" s="292">
        <v>0</v>
      </c>
      <c r="L115" s="292">
        <v>0</v>
      </c>
      <c r="M115" s="292">
        <v>0</v>
      </c>
      <c r="N115" s="292">
        <v>0</v>
      </c>
      <c r="O115" s="292">
        <v>0</v>
      </c>
      <c r="P115" s="292">
        <v>0</v>
      </c>
      <c r="Q115" s="292">
        <v>0</v>
      </c>
      <c r="R115" s="292">
        <v>0</v>
      </c>
      <c r="S115" s="292">
        <v>0</v>
      </c>
      <c r="T115" s="292">
        <v>0</v>
      </c>
      <c r="U115" s="292">
        <v>0</v>
      </c>
      <c r="V115" s="292">
        <v>0</v>
      </c>
      <c r="W115" s="292">
        <v>0</v>
      </c>
      <c r="X115" s="292">
        <v>0</v>
      </c>
      <c r="Y115" s="292">
        <v>0</v>
      </c>
      <c r="Z115" s="292">
        <v>0</v>
      </c>
      <c r="AA115" s="292">
        <v>0</v>
      </c>
      <c r="AB115" s="292">
        <v>0</v>
      </c>
      <c r="AC115" s="292">
        <v>0</v>
      </c>
      <c r="AD115" s="292">
        <v>0</v>
      </c>
      <c r="AE115" s="292">
        <v>0</v>
      </c>
      <c r="AF115" s="292">
        <v>0</v>
      </c>
      <c r="AG115" s="292">
        <v>0</v>
      </c>
      <c r="AH115" s="292">
        <v>0</v>
      </c>
      <c r="AI115" s="292">
        <v>0</v>
      </c>
      <c r="AJ115" s="292">
        <v>0</v>
      </c>
      <c r="AK115" s="292">
        <v>0</v>
      </c>
      <c r="AL115" s="292">
        <v>0</v>
      </c>
      <c r="AM115" s="292">
        <v>0</v>
      </c>
      <c r="AN115" s="292">
        <v>0</v>
      </c>
      <c r="AO115" s="292">
        <v>0</v>
      </c>
      <c r="AP115" s="292">
        <v>0</v>
      </c>
      <c r="AT115" s="183"/>
      <c r="AU115" s="183"/>
      <c r="AV115" s="183"/>
      <c r="AW115" s="183"/>
      <c r="AX115" s="183"/>
      <c r="AY115" s="183"/>
      <c r="AZ115" s="183"/>
      <c r="BA115" s="183"/>
      <c r="BB115" s="183"/>
      <c r="BC115" s="183"/>
      <c r="BD115" s="183"/>
      <c r="BE115" s="183"/>
      <c r="BF115" s="183"/>
      <c r="BG115" s="183"/>
    </row>
    <row r="116" spans="1:71" ht="12.75" hidden="1" x14ac:dyDescent="0.2">
      <c r="A116" s="189"/>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7"/>
      <c r="AR116" s="187"/>
      <c r="AS116" s="187"/>
      <c r="AT116" s="186"/>
      <c r="AU116" s="186"/>
      <c r="AV116" s="186"/>
      <c r="AW116" s="186"/>
      <c r="AX116" s="186"/>
      <c r="AY116" s="186"/>
      <c r="AZ116" s="186"/>
      <c r="BA116" s="186"/>
      <c r="BB116" s="186"/>
      <c r="BC116" s="186"/>
      <c r="BD116" s="186"/>
      <c r="BE116" s="186"/>
      <c r="BF116" s="186"/>
      <c r="BG116" s="186"/>
      <c r="BH116" s="186"/>
      <c r="BI116" s="186"/>
      <c r="BJ116" s="186"/>
      <c r="BK116" s="186"/>
      <c r="BL116" s="186"/>
      <c r="BM116" s="186"/>
      <c r="BN116" s="186"/>
      <c r="BO116" s="186"/>
      <c r="BP116" s="186"/>
      <c r="BQ116" s="186"/>
      <c r="BR116" s="186"/>
      <c r="BS116" s="186"/>
    </row>
    <row r="117" spans="1:71" ht="12.75" hidden="1" x14ac:dyDescent="0.2">
      <c r="A117" s="189"/>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Q117" s="187"/>
      <c r="AR117" s="187"/>
      <c r="AS117" s="187"/>
      <c r="AT117" s="186"/>
      <c r="AU117" s="186"/>
      <c r="AV117" s="186"/>
      <c r="AW117" s="186"/>
      <c r="AX117" s="186"/>
      <c r="AY117" s="186"/>
      <c r="AZ117" s="186"/>
      <c r="BA117" s="186"/>
      <c r="BB117" s="186"/>
      <c r="BC117" s="186"/>
      <c r="BD117" s="186"/>
      <c r="BE117" s="186"/>
      <c r="BF117" s="186"/>
      <c r="BG117" s="186"/>
      <c r="BH117" s="186"/>
      <c r="BI117" s="186"/>
      <c r="BJ117" s="186"/>
      <c r="BK117" s="186"/>
      <c r="BL117" s="186"/>
      <c r="BM117" s="186"/>
      <c r="BN117" s="186"/>
      <c r="BO117" s="186"/>
      <c r="BP117" s="186"/>
      <c r="BQ117" s="186"/>
      <c r="BR117" s="186"/>
      <c r="BS117" s="186"/>
    </row>
    <row r="118" spans="1:71" ht="12.75" hidden="1" x14ac:dyDescent="0.2">
      <c r="A118" s="285"/>
      <c r="B118" s="523" t="s">
        <v>445</v>
      </c>
      <c r="C118" s="524"/>
      <c r="D118" s="523" t="s">
        <v>446</v>
      </c>
      <c r="E118" s="524"/>
      <c r="F118" s="285"/>
      <c r="G118" s="285"/>
      <c r="H118" s="285"/>
      <c r="I118" s="285"/>
      <c r="J118" s="285"/>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c r="AO118" s="186"/>
      <c r="AP118" s="186"/>
      <c r="AQ118" s="187"/>
      <c r="AR118" s="187"/>
      <c r="AS118" s="187"/>
      <c r="AT118" s="186"/>
      <c r="AU118" s="186"/>
      <c r="AV118" s="186"/>
      <c r="AW118" s="186"/>
      <c r="AX118" s="186"/>
      <c r="AY118" s="186"/>
      <c r="AZ118" s="186"/>
      <c r="BA118" s="186"/>
      <c r="BB118" s="186"/>
      <c r="BC118" s="186"/>
      <c r="BD118" s="186"/>
      <c r="BE118" s="186"/>
      <c r="BF118" s="186"/>
      <c r="BG118" s="186"/>
      <c r="BH118" s="186"/>
      <c r="BI118" s="186"/>
      <c r="BJ118" s="186"/>
      <c r="BK118" s="186"/>
      <c r="BL118" s="186"/>
      <c r="BM118" s="186"/>
      <c r="BN118" s="186"/>
      <c r="BO118" s="186"/>
      <c r="BP118" s="186"/>
      <c r="BQ118" s="186"/>
      <c r="BR118" s="186"/>
      <c r="BS118" s="186"/>
    </row>
    <row r="119" spans="1:71" ht="12.75" hidden="1" x14ac:dyDescent="0.2">
      <c r="A119" s="288" t="s">
        <v>447</v>
      </c>
      <c r="B119" s="294"/>
      <c r="C119" s="285" t="s">
        <v>448</v>
      </c>
      <c r="D119" s="294">
        <f>'3.1. паспорт Техсостояние ПС'!O27</f>
        <v>0</v>
      </c>
      <c r="E119" s="285" t="s">
        <v>448</v>
      </c>
      <c r="F119" s="285"/>
      <c r="G119" s="285"/>
      <c r="H119" s="285"/>
      <c r="I119" s="285"/>
      <c r="J119" s="285"/>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c r="AO119" s="186"/>
      <c r="AP119" s="186"/>
      <c r="AQ119" s="187"/>
      <c r="AR119" s="187"/>
      <c r="AS119" s="187"/>
      <c r="AT119" s="186"/>
      <c r="AU119" s="186"/>
      <c r="AV119" s="186"/>
      <c r="AW119" s="186"/>
      <c r="AX119" s="186"/>
      <c r="AY119" s="186"/>
      <c r="AZ119" s="186"/>
      <c r="BA119" s="186"/>
      <c r="BB119" s="186"/>
      <c r="BC119" s="186"/>
      <c r="BD119" s="186"/>
      <c r="BE119" s="186"/>
      <c r="BF119" s="186"/>
      <c r="BG119" s="186"/>
      <c r="BH119" s="186"/>
      <c r="BI119" s="186"/>
      <c r="BJ119" s="186"/>
      <c r="BK119" s="186"/>
      <c r="BL119" s="186"/>
      <c r="BM119" s="186"/>
      <c r="BN119" s="186"/>
      <c r="BO119" s="186"/>
      <c r="BP119" s="186"/>
      <c r="BQ119" s="186"/>
      <c r="BR119" s="186"/>
      <c r="BS119" s="186"/>
    </row>
    <row r="120" spans="1:71" ht="27.75" hidden="1" customHeight="1" x14ac:dyDescent="0.2">
      <c r="A120" s="419" t="s">
        <v>573</v>
      </c>
      <c r="B120" s="420"/>
      <c r="C120" s="421"/>
      <c r="D120" s="429">
        <v>30.36</v>
      </c>
      <c r="E120" s="421" t="s">
        <v>574</v>
      </c>
      <c r="F120" s="421"/>
      <c r="G120" s="421"/>
      <c r="H120" s="421"/>
      <c r="I120" s="421"/>
      <c r="J120" s="421"/>
      <c r="K120" s="186"/>
      <c r="L120" s="186"/>
      <c r="M120" s="186"/>
      <c r="N120" s="186"/>
      <c r="O120" s="186"/>
      <c r="P120" s="186"/>
      <c r="Q120" s="186"/>
      <c r="R120" s="186"/>
      <c r="S120" s="186"/>
      <c r="T120" s="186"/>
      <c r="U120" s="186"/>
      <c r="V120" s="186"/>
      <c r="W120" s="186"/>
      <c r="X120" s="186"/>
      <c r="Y120" s="186"/>
      <c r="Z120" s="186"/>
      <c r="AA120" s="186"/>
      <c r="AB120" s="186"/>
      <c r="AC120" s="186"/>
      <c r="AD120" s="186"/>
      <c r="AE120" s="186"/>
      <c r="AF120" s="186"/>
      <c r="AG120" s="186"/>
      <c r="AH120" s="186"/>
      <c r="AI120" s="186"/>
      <c r="AJ120" s="186"/>
      <c r="AK120" s="186"/>
      <c r="AL120" s="186"/>
      <c r="AM120" s="186"/>
      <c r="AN120" s="186"/>
      <c r="AO120" s="186"/>
      <c r="AP120" s="186"/>
      <c r="AQ120" s="187"/>
      <c r="AR120" s="187"/>
      <c r="AS120" s="187"/>
      <c r="AT120" s="186"/>
      <c r="AU120" s="186"/>
      <c r="AV120" s="186"/>
      <c r="AW120" s="186"/>
      <c r="AX120" s="186"/>
      <c r="AY120" s="186"/>
      <c r="AZ120" s="186"/>
      <c r="BA120" s="186"/>
      <c r="BB120" s="186"/>
      <c r="BC120" s="186"/>
      <c r="BD120" s="186"/>
      <c r="BE120" s="186"/>
      <c r="BF120" s="186"/>
      <c r="BG120" s="186"/>
      <c r="BH120" s="186"/>
      <c r="BI120" s="186"/>
      <c r="BJ120" s="186"/>
      <c r="BK120" s="186"/>
      <c r="BL120" s="186"/>
      <c r="BM120" s="186"/>
      <c r="BN120" s="186"/>
      <c r="BO120" s="186"/>
      <c r="BP120" s="186"/>
      <c r="BQ120" s="186"/>
      <c r="BR120" s="186"/>
      <c r="BS120" s="186"/>
    </row>
    <row r="121" spans="1:71" ht="25.5" hidden="1" x14ac:dyDescent="0.2">
      <c r="A121" s="288" t="s">
        <v>447</v>
      </c>
      <c r="B121" s="285">
        <f>$B$112*B119</f>
        <v>0</v>
      </c>
      <c r="C121" s="285" t="s">
        <v>124</v>
      </c>
      <c r="D121" s="285">
        <f>$B$112*D119</f>
        <v>0</v>
      </c>
      <c r="E121" s="285" t="s">
        <v>124</v>
      </c>
      <c r="F121" s="288" t="s">
        <v>449</v>
      </c>
      <c r="G121" s="285">
        <f>D119-B119</f>
        <v>0</v>
      </c>
      <c r="H121" s="285" t="s">
        <v>448</v>
      </c>
      <c r="I121" s="295">
        <f>$B$112*G121</f>
        <v>0</v>
      </c>
      <c r="J121" s="285" t="s">
        <v>124</v>
      </c>
      <c r="K121" s="186"/>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Q121" s="187"/>
      <c r="AR121" s="187"/>
      <c r="AS121" s="187"/>
      <c r="AT121" s="186"/>
      <c r="AU121" s="186"/>
      <c r="AV121" s="186"/>
      <c r="AW121" s="186"/>
      <c r="AX121" s="186"/>
      <c r="AY121" s="186"/>
      <c r="AZ121" s="186"/>
      <c r="BA121" s="186"/>
      <c r="BB121" s="186"/>
      <c r="BC121" s="186"/>
      <c r="BD121" s="186"/>
      <c r="BE121" s="186"/>
      <c r="BF121" s="186"/>
      <c r="BG121" s="186"/>
      <c r="BH121" s="186"/>
      <c r="BI121" s="186"/>
      <c r="BJ121" s="186"/>
      <c r="BK121" s="186"/>
      <c r="BL121" s="186"/>
      <c r="BM121" s="186"/>
      <c r="BN121" s="186"/>
      <c r="BO121" s="186"/>
      <c r="BP121" s="186"/>
      <c r="BQ121" s="186"/>
      <c r="BR121" s="186"/>
      <c r="BS121" s="186"/>
    </row>
    <row r="122" spans="1:71" ht="25.5" hidden="1" x14ac:dyDescent="0.2">
      <c r="A122" s="285"/>
      <c r="B122" s="285"/>
      <c r="C122" s="285"/>
      <c r="D122" s="285"/>
      <c r="E122" s="285"/>
      <c r="F122" s="288" t="s">
        <v>450</v>
      </c>
      <c r="G122" s="285">
        <f>I122/$B$112</f>
        <v>0</v>
      </c>
      <c r="H122" s="285" t="s">
        <v>448</v>
      </c>
      <c r="I122" s="294"/>
      <c r="J122" s="285" t="s">
        <v>124</v>
      </c>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7"/>
      <c r="AR122" s="187"/>
      <c r="AS122" s="187"/>
      <c r="AT122" s="186"/>
      <c r="AU122" s="186"/>
      <c r="AV122" s="186"/>
      <c r="AW122" s="186"/>
      <c r="AX122" s="186"/>
      <c r="AY122" s="186"/>
      <c r="AZ122" s="186"/>
      <c r="BA122" s="186"/>
      <c r="BB122" s="186"/>
      <c r="BC122" s="186"/>
      <c r="BD122" s="186"/>
      <c r="BE122" s="186"/>
      <c r="BF122" s="186"/>
      <c r="BG122" s="186"/>
      <c r="BH122" s="186"/>
      <c r="BI122" s="186"/>
      <c r="BJ122" s="186"/>
      <c r="BK122" s="186"/>
      <c r="BL122" s="186"/>
      <c r="BM122" s="186"/>
      <c r="BN122" s="186"/>
      <c r="BO122" s="186"/>
      <c r="BP122" s="186"/>
      <c r="BQ122" s="186"/>
      <c r="BR122" s="186"/>
      <c r="BS122" s="186"/>
    </row>
    <row r="123" spans="1:71" ht="38.25" hidden="1" x14ac:dyDescent="0.2">
      <c r="A123" s="296"/>
      <c r="B123" s="297"/>
      <c r="C123" s="297"/>
      <c r="D123" s="297"/>
      <c r="E123" s="297"/>
      <c r="F123" s="298" t="s">
        <v>451</v>
      </c>
      <c r="G123" s="295">
        <f>G121</f>
        <v>0</v>
      </c>
      <c r="H123" s="285" t="s">
        <v>448</v>
      </c>
      <c r="I123" s="290">
        <f>I121</f>
        <v>0</v>
      </c>
      <c r="J123" s="285" t="s">
        <v>124</v>
      </c>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7"/>
      <c r="AR123" s="187"/>
      <c r="AS123" s="187"/>
      <c r="AT123" s="186"/>
      <c r="AU123" s="186"/>
      <c r="AV123" s="186"/>
      <c r="AW123" s="186"/>
      <c r="AX123" s="186"/>
      <c r="AY123" s="186"/>
      <c r="AZ123" s="186"/>
      <c r="BA123" s="186"/>
      <c r="BB123" s="186"/>
      <c r="BC123" s="186"/>
      <c r="BD123" s="186"/>
      <c r="BE123" s="186"/>
      <c r="BF123" s="186"/>
      <c r="BG123" s="186"/>
      <c r="BH123" s="186"/>
      <c r="BI123" s="186"/>
      <c r="BJ123" s="186"/>
      <c r="BK123" s="186"/>
      <c r="BL123" s="186"/>
      <c r="BM123" s="186"/>
      <c r="BN123" s="186"/>
      <c r="BO123" s="186"/>
      <c r="BP123" s="186"/>
      <c r="BQ123" s="186"/>
      <c r="BR123" s="186"/>
      <c r="BS123" s="186"/>
    </row>
    <row r="124" spans="1:71" ht="12.75" hidden="1" x14ac:dyDescent="0.2">
      <c r="A124" s="190"/>
      <c r="B124" s="188"/>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7"/>
      <c r="AR124" s="187"/>
      <c r="AS124" s="187"/>
      <c r="AT124" s="186"/>
      <c r="AU124" s="186"/>
      <c r="AV124" s="186"/>
      <c r="AW124" s="186"/>
      <c r="AX124" s="186"/>
      <c r="AY124" s="186"/>
      <c r="AZ124" s="186"/>
      <c r="BA124" s="186"/>
      <c r="BB124" s="186"/>
      <c r="BC124" s="186"/>
      <c r="BD124" s="186"/>
      <c r="BE124" s="186"/>
      <c r="BF124" s="186"/>
      <c r="BG124" s="186"/>
      <c r="BH124" s="186"/>
      <c r="BI124" s="186"/>
      <c r="BJ124" s="186"/>
      <c r="BK124" s="186"/>
      <c r="BL124" s="186"/>
      <c r="BM124" s="186"/>
      <c r="BN124" s="186"/>
      <c r="BO124" s="186"/>
      <c r="BP124" s="186"/>
      <c r="BQ124" s="186"/>
      <c r="BR124" s="186"/>
      <c r="BS124" s="186"/>
    </row>
    <row r="125" spans="1:71" hidden="1" x14ac:dyDescent="0.2">
      <c r="A125" s="299" t="s">
        <v>452</v>
      </c>
      <c r="B125" s="300">
        <f>'6.2. Паспорт фин осв ввод '!C24</f>
        <v>16.779553279999998</v>
      </c>
      <c r="C125" s="188"/>
      <c r="D125" s="515" t="s">
        <v>278</v>
      </c>
      <c r="E125" s="231" t="s">
        <v>513</v>
      </c>
      <c r="F125" s="232">
        <v>35</v>
      </c>
      <c r="G125" s="516" t="s">
        <v>514</v>
      </c>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188"/>
      <c r="BS125" s="188"/>
    </row>
    <row r="126" spans="1:71" hidden="1" x14ac:dyDescent="0.2">
      <c r="A126" s="299" t="s">
        <v>278</v>
      </c>
      <c r="B126" s="301">
        <v>30</v>
      </c>
      <c r="C126" s="188"/>
      <c r="D126" s="515"/>
      <c r="E126" s="231" t="s">
        <v>515</v>
      </c>
      <c r="F126" s="232">
        <v>30</v>
      </c>
      <c r="G126" s="516"/>
      <c r="H126" s="188"/>
      <c r="I126" s="188"/>
      <c r="J126" s="188"/>
      <c r="K126" s="188"/>
      <c r="L126" s="188"/>
      <c r="M126" s="188"/>
      <c r="N126" s="188"/>
      <c r="O126" s="188"/>
      <c r="P126" s="188"/>
      <c r="Q126" s="188"/>
      <c r="R126" s="188"/>
      <c r="S126" s="188"/>
      <c r="T126" s="188"/>
      <c r="U126" s="188"/>
      <c r="V126" s="188"/>
      <c r="W126" s="188"/>
      <c r="X126" s="188"/>
      <c r="Y126" s="188"/>
      <c r="Z126" s="188"/>
      <c r="AA126" s="188"/>
      <c r="AB126" s="188"/>
      <c r="AC126" s="188"/>
      <c r="AD126" s="188"/>
      <c r="AE126" s="188"/>
      <c r="AF126" s="188"/>
      <c r="AG126" s="188"/>
      <c r="AH126" s="188"/>
      <c r="AI126" s="188"/>
      <c r="AJ126" s="188"/>
      <c r="AK126" s="188"/>
      <c r="AL126" s="188"/>
      <c r="AM126" s="188"/>
      <c r="AN126" s="188"/>
      <c r="AO126" s="188"/>
      <c r="AP126" s="188"/>
      <c r="AQ126" s="188"/>
      <c r="AR126" s="188"/>
      <c r="AS126" s="188"/>
      <c r="AT126" s="188"/>
      <c r="AU126" s="188"/>
      <c r="AV126" s="188"/>
      <c r="AW126" s="188"/>
      <c r="AX126" s="188"/>
      <c r="AY126" s="188"/>
      <c r="AZ126" s="188"/>
      <c r="BA126" s="188"/>
      <c r="BB126" s="188"/>
      <c r="BC126" s="188"/>
      <c r="BD126" s="188"/>
      <c r="BE126" s="188"/>
      <c r="BF126" s="188"/>
      <c r="BG126" s="188"/>
      <c r="BH126" s="188"/>
      <c r="BI126" s="188"/>
      <c r="BJ126" s="188"/>
      <c r="BK126" s="188"/>
      <c r="BL126" s="188"/>
      <c r="BM126" s="188"/>
      <c r="BN126" s="188"/>
      <c r="BO126" s="188"/>
      <c r="BP126" s="188"/>
      <c r="BQ126" s="188"/>
      <c r="BR126" s="188"/>
      <c r="BS126" s="188"/>
    </row>
    <row r="127" spans="1:71" hidden="1" x14ac:dyDescent="0.2">
      <c r="A127" s="299" t="s">
        <v>453</v>
      </c>
      <c r="B127" s="301"/>
      <c r="C127" s="191" t="s">
        <v>454</v>
      </c>
      <c r="D127" s="515"/>
      <c r="E127" s="231" t="s">
        <v>516</v>
      </c>
      <c r="F127" s="232">
        <v>30</v>
      </c>
      <c r="G127" s="516"/>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row>
    <row r="128" spans="1:71" s="149" customFormat="1" hidden="1" x14ac:dyDescent="0.2">
      <c r="A128" s="302"/>
      <c r="B128" s="303"/>
      <c r="C128" s="192"/>
      <c r="D128" s="515"/>
      <c r="E128" s="231" t="s">
        <v>517</v>
      </c>
      <c r="F128" s="232">
        <v>30</v>
      </c>
      <c r="G128" s="516"/>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1" ht="12.75" hidden="1" x14ac:dyDescent="0.2">
      <c r="A129" s="299" t="s">
        <v>455</v>
      </c>
      <c r="B129" s="304">
        <f>$B$125*1000*1000</f>
        <v>16779553.279999997</v>
      </c>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c r="AA129" s="188"/>
      <c r="AB129" s="188"/>
      <c r="AC129" s="188"/>
      <c r="AD129" s="188"/>
      <c r="AE129" s="188"/>
      <c r="AF129" s="188"/>
      <c r="AG129" s="188"/>
      <c r="AH129" s="188"/>
      <c r="AI129" s="188"/>
      <c r="AJ129" s="188"/>
      <c r="AK129" s="188"/>
      <c r="AL129" s="188"/>
      <c r="AM129" s="188"/>
      <c r="AN129" s="188"/>
      <c r="AO129" s="188"/>
      <c r="AP129" s="188"/>
      <c r="AQ129" s="188"/>
      <c r="AR129" s="188"/>
      <c r="AS129" s="188"/>
      <c r="AT129" s="188"/>
      <c r="AU129" s="188"/>
      <c r="AV129" s="188"/>
      <c r="AW129" s="188"/>
      <c r="AX129" s="188"/>
      <c r="AY129" s="188"/>
      <c r="AZ129" s="188"/>
      <c r="BA129" s="188"/>
      <c r="BB129" s="188"/>
      <c r="BC129" s="188"/>
      <c r="BD129" s="188"/>
      <c r="BE129" s="188"/>
      <c r="BF129" s="188"/>
      <c r="BG129" s="188"/>
      <c r="BH129" s="188"/>
      <c r="BI129" s="188"/>
      <c r="BJ129" s="188"/>
      <c r="BK129" s="188"/>
      <c r="BL129" s="188"/>
      <c r="BM129" s="188"/>
      <c r="BN129" s="188"/>
      <c r="BO129" s="188"/>
      <c r="BP129" s="188"/>
      <c r="BQ129" s="188"/>
      <c r="BR129" s="188"/>
      <c r="BS129" s="188"/>
    </row>
    <row r="130" spans="1:71" ht="12.75" hidden="1" x14ac:dyDescent="0.2">
      <c r="A130" s="299" t="s">
        <v>456</v>
      </c>
      <c r="B130" s="305">
        <v>0.03</v>
      </c>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row>
    <row r="131" spans="1:71" ht="12.75" hidden="1" x14ac:dyDescent="0.2">
      <c r="A131" s="190"/>
      <c r="B131" s="194"/>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c r="AC131" s="188"/>
      <c r="AD131" s="188"/>
      <c r="AE131" s="188"/>
      <c r="AF131" s="188"/>
      <c r="AG131" s="188"/>
      <c r="AH131" s="188"/>
      <c r="AI131" s="188"/>
      <c r="AJ131" s="188"/>
      <c r="AK131" s="188"/>
      <c r="AL131" s="188"/>
      <c r="AM131" s="188"/>
      <c r="AN131" s="188"/>
      <c r="AO131" s="188"/>
      <c r="AP131" s="188"/>
      <c r="AQ131" s="188"/>
      <c r="AR131" s="188"/>
      <c r="AS131" s="188"/>
      <c r="AT131" s="188"/>
      <c r="AU131" s="188"/>
      <c r="AV131" s="188"/>
      <c r="AW131" s="188"/>
      <c r="AX131" s="188"/>
      <c r="AY131" s="188"/>
      <c r="AZ131" s="188"/>
      <c r="BA131" s="188"/>
      <c r="BB131" s="188"/>
      <c r="BC131" s="188"/>
      <c r="BD131" s="188"/>
      <c r="BE131" s="188"/>
      <c r="BF131" s="188"/>
      <c r="BG131" s="188"/>
      <c r="BH131" s="188"/>
      <c r="BI131" s="188"/>
      <c r="BJ131" s="188"/>
      <c r="BK131" s="188"/>
      <c r="BL131" s="188"/>
      <c r="BM131" s="188"/>
      <c r="BN131" s="188"/>
      <c r="BO131" s="188"/>
      <c r="BP131" s="188"/>
      <c r="BQ131" s="188"/>
      <c r="BR131" s="188"/>
      <c r="BS131" s="188"/>
    </row>
    <row r="132" spans="1:71" ht="12.75" hidden="1" x14ac:dyDescent="0.2">
      <c r="A132" s="299" t="s">
        <v>457</v>
      </c>
      <c r="B132" s="306">
        <v>0.13170000000000001</v>
      </c>
      <c r="C132" s="188"/>
      <c r="D132" s="188"/>
      <c r="E132" s="188"/>
      <c r="F132" s="188"/>
      <c r="G132" s="188"/>
      <c r="H132" s="188"/>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188"/>
      <c r="BS132" s="188"/>
    </row>
    <row r="133" spans="1:71" hidden="1" x14ac:dyDescent="0.2">
      <c r="A133" s="307"/>
      <c r="B133" s="308"/>
      <c r="C133" s="188"/>
      <c r="D133" s="188"/>
      <c r="E133" s="188"/>
      <c r="F133" s="188"/>
      <c r="G133" s="188"/>
      <c r="H133" s="188"/>
      <c r="I133" s="188"/>
      <c r="J133" s="188"/>
      <c r="K133" s="188"/>
      <c r="L133" s="188"/>
      <c r="M133" s="188"/>
      <c r="N133" s="188"/>
      <c r="O133" s="188"/>
      <c r="P133" s="188"/>
      <c r="Q133" s="188"/>
      <c r="R133" s="188"/>
      <c r="S133" s="188"/>
      <c r="T133" s="188"/>
      <c r="U133" s="188"/>
      <c r="V133" s="188"/>
      <c r="W133" s="188"/>
      <c r="X133" s="188"/>
      <c r="Y133" s="188"/>
      <c r="Z133" s="188"/>
      <c r="AA133" s="188"/>
      <c r="AB133" s="188"/>
      <c r="AC133" s="188"/>
      <c r="AD133" s="188"/>
      <c r="AE133" s="188"/>
      <c r="AF133" s="188"/>
      <c r="AG133" s="188"/>
      <c r="AH133" s="188"/>
      <c r="AI133" s="188"/>
      <c r="AJ133" s="188"/>
      <c r="AK133" s="188"/>
      <c r="AL133" s="188"/>
      <c r="AM133" s="188"/>
      <c r="AN133" s="188"/>
      <c r="AO133" s="188"/>
      <c r="AP133" s="188"/>
      <c r="AQ133" s="188"/>
      <c r="AR133" s="188"/>
      <c r="AS133" s="188"/>
      <c r="AT133" s="188"/>
      <c r="AU133" s="188"/>
      <c r="AV133" s="188"/>
      <c r="AW133" s="188"/>
      <c r="AX133" s="188"/>
      <c r="AY133" s="188"/>
      <c r="AZ133" s="188"/>
      <c r="BA133" s="188"/>
      <c r="BB133" s="188"/>
      <c r="BC133" s="188"/>
      <c r="BD133" s="188"/>
      <c r="BE133" s="188"/>
      <c r="BF133" s="188"/>
      <c r="BG133" s="188"/>
      <c r="BH133" s="188"/>
      <c r="BI133" s="188"/>
      <c r="BJ133" s="188"/>
      <c r="BK133" s="188"/>
      <c r="BL133" s="188"/>
      <c r="BM133" s="188"/>
      <c r="BN133" s="188"/>
      <c r="BO133" s="188"/>
      <c r="BP133" s="188"/>
      <c r="BQ133" s="188"/>
      <c r="BR133" s="188"/>
      <c r="BS133" s="188"/>
    </row>
    <row r="134" spans="1:71" ht="15" hidden="1" x14ac:dyDescent="0.2">
      <c r="A134" s="424"/>
      <c r="B134" s="425">
        <v>2024</v>
      </c>
      <c r="C134" s="426">
        <v>2025</v>
      </c>
      <c r="D134" s="426">
        <v>2026</v>
      </c>
      <c r="E134" s="426">
        <v>2027</v>
      </c>
      <c r="F134" s="426">
        <v>2028</v>
      </c>
      <c r="G134" s="426">
        <v>2029</v>
      </c>
      <c r="H134" s="188"/>
      <c r="I134" s="188"/>
      <c r="J134" s="188"/>
      <c r="K134" s="188"/>
      <c r="L134" s="188"/>
      <c r="M134" s="188"/>
      <c r="N134" s="188"/>
      <c r="O134" s="188"/>
      <c r="P134" s="188"/>
      <c r="Q134" s="188"/>
      <c r="R134" s="188"/>
      <c r="S134" s="188"/>
      <c r="T134" s="188"/>
      <c r="U134" s="188"/>
      <c r="V134" s="188"/>
      <c r="W134" s="188"/>
      <c r="X134" s="188"/>
      <c r="Y134" s="188"/>
      <c r="Z134" s="188"/>
      <c r="AA134" s="188"/>
      <c r="AB134" s="188"/>
      <c r="AC134" s="188"/>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88"/>
      <c r="AY134" s="188"/>
      <c r="AZ134" s="188"/>
      <c r="BA134" s="188"/>
      <c r="BB134" s="188"/>
      <c r="BC134" s="188"/>
      <c r="BD134" s="188"/>
      <c r="BE134" s="188"/>
      <c r="BF134" s="188"/>
      <c r="BG134" s="188"/>
      <c r="BH134" s="188"/>
      <c r="BI134" s="188"/>
      <c r="BJ134" s="188"/>
      <c r="BK134" s="188"/>
      <c r="BL134" s="188"/>
      <c r="BM134" s="188"/>
      <c r="BN134" s="188"/>
      <c r="BO134" s="188"/>
      <c r="BP134" s="188"/>
      <c r="BQ134" s="188"/>
      <c r="BR134" s="188"/>
      <c r="BS134" s="188"/>
    </row>
    <row r="135" spans="1:71" ht="12.75" hidden="1" x14ac:dyDescent="0.2">
      <c r="A135" s="427" t="s">
        <v>578</v>
      </c>
      <c r="B135" s="442">
        <v>2449.0500000000002</v>
      </c>
      <c r="C135" s="442">
        <v>2750.9</v>
      </c>
      <c r="D135" s="442">
        <v>3022.14</v>
      </c>
      <c r="E135" s="442">
        <v>3178.91</v>
      </c>
      <c r="F135" s="442">
        <v>3307.64</v>
      </c>
      <c r="G135" s="442">
        <v>3439.95</v>
      </c>
      <c r="H135" s="188"/>
      <c r="I135" s="188"/>
      <c r="J135" s="188"/>
      <c r="K135" s="188"/>
      <c r="L135" s="188"/>
      <c r="M135" s="188"/>
      <c r="N135" s="188"/>
      <c r="O135" s="188"/>
      <c r="P135" s="188"/>
      <c r="Q135" s="188"/>
      <c r="R135" s="188"/>
      <c r="S135" s="188"/>
      <c r="T135" s="188"/>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8"/>
      <c r="AT135" s="188"/>
      <c r="AU135" s="188"/>
      <c r="AV135" s="188"/>
      <c r="AW135" s="188"/>
      <c r="AX135" s="188"/>
      <c r="AY135" s="188"/>
      <c r="AZ135" s="188"/>
      <c r="BA135" s="188"/>
      <c r="BB135" s="188"/>
      <c r="BC135" s="188"/>
      <c r="BD135" s="188"/>
      <c r="BE135" s="188"/>
      <c r="BF135" s="188"/>
      <c r="BG135" s="188"/>
      <c r="BH135" s="188"/>
      <c r="BI135" s="188"/>
      <c r="BJ135" s="188"/>
      <c r="BK135" s="188"/>
      <c r="BL135" s="188"/>
      <c r="BM135" s="188"/>
      <c r="BN135" s="188"/>
      <c r="BO135" s="188"/>
      <c r="BP135" s="188"/>
      <c r="BQ135" s="188"/>
      <c r="BR135" s="188"/>
      <c r="BS135" s="188"/>
    </row>
    <row r="136" spans="1:71" ht="12.75" hidden="1" x14ac:dyDescent="0.2">
      <c r="A136" s="190"/>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49"/>
      <c r="AR136" s="149"/>
      <c r="AS136" s="149"/>
      <c r="BH136" s="188"/>
      <c r="BI136" s="188"/>
      <c r="BJ136" s="188"/>
      <c r="BK136" s="188"/>
      <c r="BL136" s="188"/>
      <c r="BM136" s="188"/>
      <c r="BN136" s="188"/>
      <c r="BO136" s="188"/>
      <c r="BP136" s="188"/>
      <c r="BQ136" s="188"/>
      <c r="BR136" s="188"/>
      <c r="BS136" s="188"/>
    </row>
    <row r="137" spans="1:71" hidden="1" x14ac:dyDescent="0.2">
      <c r="A137" s="299" t="s">
        <v>458</v>
      </c>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49"/>
      <c r="AR137" s="149"/>
      <c r="AS137" s="149"/>
      <c r="BH137" s="193"/>
      <c r="BI137" s="193"/>
      <c r="BJ137" s="193"/>
      <c r="BK137" s="193"/>
      <c r="BL137" s="193"/>
      <c r="BM137" s="193"/>
      <c r="BN137" s="193"/>
      <c r="BO137" s="193"/>
      <c r="BP137" s="193"/>
      <c r="BQ137" s="193"/>
      <c r="BR137" s="193"/>
      <c r="BS137" s="193"/>
    </row>
    <row r="138" spans="1:71" ht="12.75" hidden="1" x14ac:dyDescent="0.2">
      <c r="A138" s="299"/>
      <c r="B138" s="309">
        <v>2025</v>
      </c>
      <c r="C138" s="309">
        <f>B138+1</f>
        <v>2026</v>
      </c>
      <c r="D138" s="309">
        <f t="shared" ref="D138:AY138" si="41">C138+1</f>
        <v>2027</v>
      </c>
      <c r="E138" s="309">
        <f t="shared" si="41"/>
        <v>2028</v>
      </c>
      <c r="F138" s="309">
        <f t="shared" si="41"/>
        <v>2029</v>
      </c>
      <c r="G138" s="309">
        <f t="shared" si="41"/>
        <v>2030</v>
      </c>
      <c r="H138" s="309">
        <f t="shared" si="41"/>
        <v>2031</v>
      </c>
      <c r="I138" s="309">
        <f t="shared" si="41"/>
        <v>2032</v>
      </c>
      <c r="J138" s="309">
        <f t="shared" si="41"/>
        <v>2033</v>
      </c>
      <c r="K138" s="309">
        <f t="shared" si="41"/>
        <v>2034</v>
      </c>
      <c r="L138" s="309">
        <f t="shared" si="41"/>
        <v>2035</v>
      </c>
      <c r="M138" s="309">
        <f t="shared" si="41"/>
        <v>2036</v>
      </c>
      <c r="N138" s="309">
        <f t="shared" si="41"/>
        <v>2037</v>
      </c>
      <c r="O138" s="309">
        <f t="shared" si="41"/>
        <v>2038</v>
      </c>
      <c r="P138" s="309">
        <f t="shared" si="41"/>
        <v>2039</v>
      </c>
      <c r="Q138" s="309">
        <f t="shared" si="41"/>
        <v>2040</v>
      </c>
      <c r="R138" s="309">
        <f t="shared" si="41"/>
        <v>2041</v>
      </c>
      <c r="S138" s="309">
        <f t="shared" si="41"/>
        <v>2042</v>
      </c>
      <c r="T138" s="309">
        <f t="shared" si="41"/>
        <v>2043</v>
      </c>
      <c r="U138" s="309">
        <f t="shared" si="41"/>
        <v>2044</v>
      </c>
      <c r="V138" s="309">
        <f t="shared" si="41"/>
        <v>2045</v>
      </c>
      <c r="W138" s="309">
        <f t="shared" si="41"/>
        <v>2046</v>
      </c>
      <c r="X138" s="309">
        <f t="shared" si="41"/>
        <v>2047</v>
      </c>
      <c r="Y138" s="309">
        <f t="shared" si="41"/>
        <v>2048</v>
      </c>
      <c r="Z138" s="309">
        <f t="shared" si="41"/>
        <v>2049</v>
      </c>
      <c r="AA138" s="309">
        <f t="shared" si="41"/>
        <v>2050</v>
      </c>
      <c r="AB138" s="309">
        <f t="shared" si="41"/>
        <v>2051</v>
      </c>
      <c r="AC138" s="309">
        <f t="shared" si="41"/>
        <v>2052</v>
      </c>
      <c r="AD138" s="309">
        <f t="shared" si="41"/>
        <v>2053</v>
      </c>
      <c r="AE138" s="309">
        <f t="shared" si="41"/>
        <v>2054</v>
      </c>
      <c r="AF138" s="309">
        <f t="shared" si="41"/>
        <v>2055</v>
      </c>
      <c r="AG138" s="309">
        <f t="shared" si="41"/>
        <v>2056</v>
      </c>
      <c r="AH138" s="309">
        <f t="shared" si="41"/>
        <v>2057</v>
      </c>
      <c r="AI138" s="309">
        <f t="shared" si="41"/>
        <v>2058</v>
      </c>
      <c r="AJ138" s="309">
        <f t="shared" si="41"/>
        <v>2059</v>
      </c>
      <c r="AK138" s="309">
        <f t="shared" si="41"/>
        <v>2060</v>
      </c>
      <c r="AL138" s="309">
        <f t="shared" si="41"/>
        <v>2061</v>
      </c>
      <c r="AM138" s="309">
        <f t="shared" si="41"/>
        <v>2062</v>
      </c>
      <c r="AN138" s="309">
        <f t="shared" si="41"/>
        <v>2063</v>
      </c>
      <c r="AO138" s="309">
        <f t="shared" si="41"/>
        <v>2064</v>
      </c>
      <c r="AP138" s="309">
        <f t="shared" si="41"/>
        <v>2065</v>
      </c>
      <c r="AQ138" s="309">
        <f t="shared" si="41"/>
        <v>2066</v>
      </c>
      <c r="AR138" s="309">
        <f t="shared" si="41"/>
        <v>2067</v>
      </c>
      <c r="AS138" s="309">
        <f t="shared" si="41"/>
        <v>2068</v>
      </c>
      <c r="AT138" s="309">
        <f t="shared" si="41"/>
        <v>2069</v>
      </c>
      <c r="AU138" s="309">
        <f t="shared" si="41"/>
        <v>2070</v>
      </c>
      <c r="AV138" s="309">
        <f t="shared" si="41"/>
        <v>2071</v>
      </c>
      <c r="AW138" s="309">
        <f t="shared" si="41"/>
        <v>2072</v>
      </c>
      <c r="AX138" s="309">
        <f t="shared" si="41"/>
        <v>2073</v>
      </c>
      <c r="AY138" s="309">
        <f t="shared" si="41"/>
        <v>2074</v>
      </c>
    </row>
    <row r="139" spans="1:71" ht="12.75" hidden="1" x14ac:dyDescent="0.2">
      <c r="A139" s="299" t="s">
        <v>459</v>
      </c>
      <c r="B139" s="418">
        <v>7.3999999999999996E-2</v>
      </c>
      <c r="C139" s="418">
        <v>5.5E-2</v>
      </c>
      <c r="D139" s="418">
        <v>4.1000000000000002E-2</v>
      </c>
      <c r="E139" s="418">
        <f>D139</f>
        <v>4.1000000000000002E-2</v>
      </c>
      <c r="F139" s="418">
        <f t="shared" ref="F139:AY139" si="42">E139</f>
        <v>4.1000000000000002E-2</v>
      </c>
      <c r="G139" s="418">
        <f t="shared" si="42"/>
        <v>4.1000000000000002E-2</v>
      </c>
      <c r="H139" s="418">
        <f t="shared" si="42"/>
        <v>4.1000000000000002E-2</v>
      </c>
      <c r="I139" s="418">
        <f t="shared" si="42"/>
        <v>4.1000000000000002E-2</v>
      </c>
      <c r="J139" s="418">
        <f t="shared" si="42"/>
        <v>4.1000000000000002E-2</v>
      </c>
      <c r="K139" s="418">
        <f t="shared" si="42"/>
        <v>4.1000000000000002E-2</v>
      </c>
      <c r="L139" s="418">
        <f t="shared" si="42"/>
        <v>4.1000000000000002E-2</v>
      </c>
      <c r="M139" s="418">
        <f t="shared" si="42"/>
        <v>4.1000000000000002E-2</v>
      </c>
      <c r="N139" s="418">
        <f t="shared" si="42"/>
        <v>4.1000000000000002E-2</v>
      </c>
      <c r="O139" s="418">
        <f t="shared" si="42"/>
        <v>4.1000000000000002E-2</v>
      </c>
      <c r="P139" s="418">
        <f t="shared" si="42"/>
        <v>4.1000000000000002E-2</v>
      </c>
      <c r="Q139" s="418">
        <f t="shared" si="42"/>
        <v>4.1000000000000002E-2</v>
      </c>
      <c r="R139" s="418">
        <f t="shared" si="42"/>
        <v>4.1000000000000002E-2</v>
      </c>
      <c r="S139" s="418">
        <f t="shared" si="42"/>
        <v>4.1000000000000002E-2</v>
      </c>
      <c r="T139" s="418">
        <f t="shared" si="42"/>
        <v>4.1000000000000002E-2</v>
      </c>
      <c r="U139" s="418">
        <f t="shared" si="42"/>
        <v>4.1000000000000002E-2</v>
      </c>
      <c r="V139" s="418">
        <f t="shared" si="42"/>
        <v>4.1000000000000002E-2</v>
      </c>
      <c r="W139" s="418">
        <f t="shared" si="42"/>
        <v>4.1000000000000002E-2</v>
      </c>
      <c r="X139" s="418">
        <f t="shared" si="42"/>
        <v>4.1000000000000002E-2</v>
      </c>
      <c r="Y139" s="418">
        <f t="shared" si="42"/>
        <v>4.1000000000000002E-2</v>
      </c>
      <c r="Z139" s="418">
        <f t="shared" si="42"/>
        <v>4.1000000000000002E-2</v>
      </c>
      <c r="AA139" s="418">
        <f t="shared" si="42"/>
        <v>4.1000000000000002E-2</v>
      </c>
      <c r="AB139" s="418">
        <f t="shared" si="42"/>
        <v>4.1000000000000002E-2</v>
      </c>
      <c r="AC139" s="418">
        <f t="shared" si="42"/>
        <v>4.1000000000000002E-2</v>
      </c>
      <c r="AD139" s="418">
        <f t="shared" si="42"/>
        <v>4.1000000000000002E-2</v>
      </c>
      <c r="AE139" s="418">
        <f t="shared" si="42"/>
        <v>4.1000000000000002E-2</v>
      </c>
      <c r="AF139" s="418">
        <f t="shared" si="42"/>
        <v>4.1000000000000002E-2</v>
      </c>
      <c r="AG139" s="418">
        <f t="shared" si="42"/>
        <v>4.1000000000000002E-2</v>
      </c>
      <c r="AH139" s="418">
        <f t="shared" si="42"/>
        <v>4.1000000000000002E-2</v>
      </c>
      <c r="AI139" s="418">
        <f t="shared" si="42"/>
        <v>4.1000000000000002E-2</v>
      </c>
      <c r="AJ139" s="418">
        <f t="shared" si="42"/>
        <v>4.1000000000000002E-2</v>
      </c>
      <c r="AK139" s="418">
        <f t="shared" si="42"/>
        <v>4.1000000000000002E-2</v>
      </c>
      <c r="AL139" s="418">
        <f t="shared" si="42"/>
        <v>4.1000000000000002E-2</v>
      </c>
      <c r="AM139" s="418">
        <f t="shared" si="42"/>
        <v>4.1000000000000002E-2</v>
      </c>
      <c r="AN139" s="418">
        <f t="shared" si="42"/>
        <v>4.1000000000000002E-2</v>
      </c>
      <c r="AO139" s="418">
        <f t="shared" si="42"/>
        <v>4.1000000000000002E-2</v>
      </c>
      <c r="AP139" s="418">
        <f t="shared" si="42"/>
        <v>4.1000000000000002E-2</v>
      </c>
      <c r="AQ139" s="418">
        <f t="shared" si="42"/>
        <v>4.1000000000000002E-2</v>
      </c>
      <c r="AR139" s="418">
        <f t="shared" si="42"/>
        <v>4.1000000000000002E-2</v>
      </c>
      <c r="AS139" s="418">
        <f t="shared" si="42"/>
        <v>4.1000000000000002E-2</v>
      </c>
      <c r="AT139" s="418">
        <f t="shared" si="42"/>
        <v>4.1000000000000002E-2</v>
      </c>
      <c r="AU139" s="418">
        <f t="shared" si="42"/>
        <v>4.1000000000000002E-2</v>
      </c>
      <c r="AV139" s="418">
        <f t="shared" si="42"/>
        <v>4.1000000000000002E-2</v>
      </c>
      <c r="AW139" s="418">
        <f t="shared" si="42"/>
        <v>4.1000000000000002E-2</v>
      </c>
      <c r="AX139" s="418">
        <f t="shared" si="42"/>
        <v>4.1000000000000002E-2</v>
      </c>
      <c r="AY139" s="418">
        <f t="shared" si="42"/>
        <v>4.1000000000000002E-2</v>
      </c>
    </row>
    <row r="140" spans="1:71" s="149" customFormat="1" ht="15" hidden="1" x14ac:dyDescent="0.2">
      <c r="A140" s="299" t="s">
        <v>460</v>
      </c>
      <c r="B140" s="418">
        <f>B139</f>
        <v>7.3999999999999996E-2</v>
      </c>
      <c r="C140" s="311">
        <f>(1+B140)*(1+C139)-1</f>
        <v>0.13307000000000002</v>
      </c>
      <c r="D140" s="311">
        <f>(1+C140)*(1+D139)-1</f>
        <v>0.17952586999999998</v>
      </c>
      <c r="E140" s="311">
        <f>(1+D140)*(1+E139)-1</f>
        <v>0.22788643066999992</v>
      </c>
      <c r="F140" s="311">
        <f t="shared" ref="F140:AY140" si="43">(1+E140)*(1+F139)-1</f>
        <v>0.27822977432746976</v>
      </c>
      <c r="G140" s="311">
        <f>(1+F140)*(1+G139)-1</f>
        <v>0.33063719507489586</v>
      </c>
      <c r="H140" s="311">
        <f t="shared" si="43"/>
        <v>0.38519332007296647</v>
      </c>
      <c r="I140" s="311">
        <f t="shared" si="43"/>
        <v>0.44198624619595805</v>
      </c>
      <c r="J140" s="311">
        <f t="shared" si="43"/>
        <v>0.50110768228999225</v>
      </c>
      <c r="K140" s="311">
        <f t="shared" si="43"/>
        <v>0.56265309726388191</v>
      </c>
      <c r="L140" s="311">
        <f t="shared" si="43"/>
        <v>0.62672187425170089</v>
      </c>
      <c r="M140" s="311">
        <f t="shared" si="43"/>
        <v>0.69341747109602059</v>
      </c>
      <c r="N140" s="311">
        <f t="shared" si="43"/>
        <v>0.76284758741095726</v>
      </c>
      <c r="O140" s="311">
        <f t="shared" si="43"/>
        <v>0.83512433849480638</v>
      </c>
      <c r="P140" s="311">
        <f t="shared" si="43"/>
        <v>0.91036443637309339</v>
      </c>
      <c r="Q140" s="311">
        <f t="shared" si="43"/>
        <v>0.98868937826439018</v>
      </c>
      <c r="R140" s="311">
        <f t="shared" si="43"/>
        <v>1.07022564277323</v>
      </c>
      <c r="S140" s="311">
        <f t="shared" si="43"/>
        <v>1.1551048941269322</v>
      </c>
      <c r="T140" s="311">
        <f t="shared" si="43"/>
        <v>1.2434641947861365</v>
      </c>
      <c r="U140" s="311">
        <f t="shared" si="43"/>
        <v>1.3354462267723677</v>
      </c>
      <c r="V140" s="311">
        <f t="shared" si="43"/>
        <v>1.4311995220700346</v>
      </c>
      <c r="W140" s="311">
        <f t="shared" si="43"/>
        <v>1.5308787024749058</v>
      </c>
      <c r="X140" s="311">
        <f t="shared" si="43"/>
        <v>1.6346447292763768</v>
      </c>
      <c r="Y140" s="311">
        <f t="shared" si="43"/>
        <v>1.7426651631767083</v>
      </c>
      <c r="Z140" s="311">
        <f t="shared" si="43"/>
        <v>1.855114434866953</v>
      </c>
      <c r="AA140" s="311">
        <f t="shared" si="43"/>
        <v>1.9721741266964981</v>
      </c>
      <c r="AB140" s="311">
        <f t="shared" si="43"/>
        <v>2.0940332658910541</v>
      </c>
      <c r="AC140" s="311">
        <f t="shared" si="43"/>
        <v>2.2208886297925869</v>
      </c>
      <c r="AD140" s="311">
        <f t="shared" si="43"/>
        <v>2.352945063614083</v>
      </c>
      <c r="AE140" s="311">
        <f t="shared" si="43"/>
        <v>2.4904158112222601</v>
      </c>
      <c r="AF140" s="311">
        <f t="shared" si="43"/>
        <v>2.6335228594823725</v>
      </c>
      <c r="AG140" s="311">
        <f t="shared" si="43"/>
        <v>2.7824972967211496</v>
      </c>
      <c r="AH140" s="311">
        <f t="shared" si="43"/>
        <v>2.9375796858867167</v>
      </c>
      <c r="AI140" s="311">
        <f t="shared" si="43"/>
        <v>3.0990204530080714</v>
      </c>
      <c r="AJ140" s="311">
        <f t="shared" si="43"/>
        <v>3.2670802915814017</v>
      </c>
      <c r="AK140" s="311">
        <f t="shared" si="43"/>
        <v>3.4420305835362388</v>
      </c>
      <c r="AL140" s="311">
        <f t="shared" si="43"/>
        <v>3.6241538374612245</v>
      </c>
      <c r="AM140" s="311">
        <f t="shared" si="43"/>
        <v>3.8137441447971341</v>
      </c>
      <c r="AN140" s="311">
        <f t="shared" si="43"/>
        <v>4.0111076547338165</v>
      </c>
      <c r="AO140" s="311">
        <f t="shared" si="43"/>
        <v>4.2165630685779023</v>
      </c>
      <c r="AP140" s="311">
        <f t="shared" si="43"/>
        <v>4.4304421543895955</v>
      </c>
      <c r="AQ140" s="311">
        <f t="shared" si="43"/>
        <v>4.6530902827195684</v>
      </c>
      <c r="AR140" s="311">
        <f t="shared" si="43"/>
        <v>4.8848669843110706</v>
      </c>
      <c r="AS140" s="311">
        <f t="shared" si="43"/>
        <v>5.1261465306678238</v>
      </c>
      <c r="AT140" s="311">
        <f t="shared" si="43"/>
        <v>5.3773185384252038</v>
      </c>
      <c r="AU140" s="311">
        <f t="shared" si="43"/>
        <v>5.6387885985006365</v>
      </c>
      <c r="AV140" s="311">
        <f t="shared" si="43"/>
        <v>5.9109789310391623</v>
      </c>
      <c r="AW140" s="311">
        <f>(1+AV140)*(1+AW139)-1</f>
        <v>6.1943290672117675</v>
      </c>
      <c r="AX140" s="311">
        <f t="shared" si="43"/>
        <v>6.4892965589674496</v>
      </c>
      <c r="AY140" s="311">
        <f t="shared" si="43"/>
        <v>6.7963577178851144</v>
      </c>
    </row>
    <row r="141" spans="1:71" s="149" customFormat="1" hidden="1" x14ac:dyDescent="0.2">
      <c r="A141" s="195"/>
      <c r="B141" s="312"/>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c r="AB141" s="313"/>
      <c r="AC141" s="313"/>
      <c r="AD141" s="313"/>
      <c r="AE141" s="313"/>
      <c r="AF141" s="313"/>
      <c r="AG141" s="313"/>
      <c r="AH141" s="313"/>
      <c r="AI141" s="313"/>
      <c r="AJ141" s="313"/>
      <c r="AK141" s="313"/>
      <c r="AL141" s="313"/>
      <c r="AM141" s="313"/>
      <c r="AN141" s="313"/>
      <c r="AO141" s="313"/>
      <c r="AP141" s="313"/>
      <c r="AQ141" s="109"/>
    </row>
    <row r="142" spans="1:71" ht="12.75" hidden="1" x14ac:dyDescent="0.2">
      <c r="A142" s="190"/>
      <c r="B142" s="310">
        <v>2025</v>
      </c>
      <c r="C142" s="310">
        <f>B142+1</f>
        <v>2026</v>
      </c>
      <c r="D142" s="310">
        <f t="shared" ref="D142:S143" si="44">C142+1</f>
        <v>2027</v>
      </c>
      <c r="E142" s="310">
        <f t="shared" si="44"/>
        <v>2028</v>
      </c>
      <c r="F142" s="310">
        <f t="shared" si="44"/>
        <v>2029</v>
      </c>
      <c r="G142" s="310">
        <f t="shared" si="44"/>
        <v>2030</v>
      </c>
      <c r="H142" s="310">
        <f t="shared" si="44"/>
        <v>2031</v>
      </c>
      <c r="I142" s="310">
        <f t="shared" si="44"/>
        <v>2032</v>
      </c>
      <c r="J142" s="310">
        <f t="shared" si="44"/>
        <v>2033</v>
      </c>
      <c r="K142" s="310">
        <f t="shared" si="44"/>
        <v>2034</v>
      </c>
      <c r="L142" s="310">
        <f t="shared" si="44"/>
        <v>2035</v>
      </c>
      <c r="M142" s="310">
        <f t="shared" si="44"/>
        <v>2036</v>
      </c>
      <c r="N142" s="310">
        <f t="shared" si="44"/>
        <v>2037</v>
      </c>
      <c r="O142" s="310">
        <f t="shared" si="44"/>
        <v>2038</v>
      </c>
      <c r="P142" s="310">
        <f t="shared" si="44"/>
        <v>2039</v>
      </c>
      <c r="Q142" s="310">
        <f t="shared" si="44"/>
        <v>2040</v>
      </c>
      <c r="R142" s="310">
        <f t="shared" si="44"/>
        <v>2041</v>
      </c>
      <c r="S142" s="310">
        <f t="shared" si="44"/>
        <v>2042</v>
      </c>
      <c r="T142" s="310">
        <f t="shared" ref="T142:AI143" si="45">S142+1</f>
        <v>2043</v>
      </c>
      <c r="U142" s="310">
        <f t="shared" si="45"/>
        <v>2044</v>
      </c>
      <c r="V142" s="310">
        <f t="shared" si="45"/>
        <v>2045</v>
      </c>
      <c r="W142" s="310">
        <f t="shared" si="45"/>
        <v>2046</v>
      </c>
      <c r="X142" s="310">
        <f t="shared" si="45"/>
        <v>2047</v>
      </c>
      <c r="Y142" s="310">
        <f t="shared" si="45"/>
        <v>2048</v>
      </c>
      <c r="Z142" s="310">
        <f t="shared" si="45"/>
        <v>2049</v>
      </c>
      <c r="AA142" s="310">
        <f t="shared" si="45"/>
        <v>2050</v>
      </c>
      <c r="AB142" s="310">
        <f t="shared" si="45"/>
        <v>2051</v>
      </c>
      <c r="AC142" s="310">
        <f t="shared" si="45"/>
        <v>2052</v>
      </c>
      <c r="AD142" s="310">
        <f t="shared" si="45"/>
        <v>2053</v>
      </c>
      <c r="AE142" s="310">
        <f t="shared" si="45"/>
        <v>2054</v>
      </c>
      <c r="AF142" s="310">
        <f t="shared" si="45"/>
        <v>2055</v>
      </c>
      <c r="AG142" s="310">
        <f t="shared" si="45"/>
        <v>2056</v>
      </c>
      <c r="AH142" s="310">
        <f t="shared" si="45"/>
        <v>2057</v>
      </c>
      <c r="AI142" s="310">
        <f t="shared" si="45"/>
        <v>2058</v>
      </c>
      <c r="AJ142" s="310">
        <f t="shared" ref="AJ142:AY143" si="46">AI142+1</f>
        <v>2059</v>
      </c>
      <c r="AK142" s="310">
        <f t="shared" si="46"/>
        <v>2060</v>
      </c>
      <c r="AL142" s="310">
        <f t="shared" si="46"/>
        <v>2061</v>
      </c>
      <c r="AM142" s="310">
        <f t="shared" si="46"/>
        <v>2062</v>
      </c>
      <c r="AN142" s="310">
        <f t="shared" si="46"/>
        <v>2063</v>
      </c>
      <c r="AO142" s="310">
        <f t="shared" si="46"/>
        <v>2064</v>
      </c>
      <c r="AP142" s="310">
        <f t="shared" si="46"/>
        <v>2065</v>
      </c>
      <c r="AQ142" s="310">
        <f t="shared" si="46"/>
        <v>2066</v>
      </c>
      <c r="AR142" s="310">
        <f t="shared" si="46"/>
        <v>2067</v>
      </c>
      <c r="AS142" s="310">
        <f t="shared" si="46"/>
        <v>2068</v>
      </c>
      <c r="AT142" s="310">
        <f t="shared" si="46"/>
        <v>2069</v>
      </c>
      <c r="AU142" s="310">
        <f t="shared" si="46"/>
        <v>2070</v>
      </c>
      <c r="AV142" s="310">
        <f t="shared" si="46"/>
        <v>2071</v>
      </c>
      <c r="AW142" s="310">
        <f t="shared" si="46"/>
        <v>2072</v>
      </c>
      <c r="AX142" s="310">
        <f t="shared" si="46"/>
        <v>2073</v>
      </c>
      <c r="AY142" s="310">
        <f t="shared" si="46"/>
        <v>2074</v>
      </c>
      <c r="AZ142" s="188"/>
      <c r="BA142" s="188"/>
      <c r="BB142" s="188"/>
      <c r="BC142" s="188"/>
      <c r="BD142" s="188"/>
      <c r="BE142" s="188"/>
      <c r="BF142" s="188"/>
      <c r="BG142" s="188"/>
      <c r="BH142" s="188"/>
      <c r="BI142" s="188"/>
      <c r="BJ142" s="188"/>
      <c r="BK142" s="188"/>
      <c r="BL142" s="188"/>
      <c r="BM142" s="188"/>
      <c r="BN142" s="188"/>
      <c r="BO142" s="188"/>
      <c r="BP142" s="188"/>
      <c r="BQ142" s="188"/>
      <c r="BR142" s="188"/>
      <c r="BS142" s="188"/>
    </row>
    <row r="143" spans="1:71" hidden="1" x14ac:dyDescent="0.2">
      <c r="A143" s="190">
        <v>0</v>
      </c>
      <c r="B143" s="314">
        <v>1</v>
      </c>
      <c r="C143" s="314">
        <f t="shared" ref="C143" si="47">B143+1</f>
        <v>2</v>
      </c>
      <c r="D143" s="314">
        <f t="shared" si="44"/>
        <v>3</v>
      </c>
      <c r="E143" s="314">
        <f>D143+1</f>
        <v>4</v>
      </c>
      <c r="F143" s="314">
        <f t="shared" si="44"/>
        <v>5</v>
      </c>
      <c r="G143" s="314">
        <f t="shared" si="44"/>
        <v>6</v>
      </c>
      <c r="H143" s="314">
        <f t="shared" si="44"/>
        <v>7</v>
      </c>
      <c r="I143" s="314">
        <f t="shared" si="44"/>
        <v>8</v>
      </c>
      <c r="J143" s="314">
        <f t="shared" si="44"/>
        <v>9</v>
      </c>
      <c r="K143" s="314">
        <f t="shared" si="44"/>
        <v>10</v>
      </c>
      <c r="L143" s="314">
        <f t="shared" si="44"/>
        <v>11</v>
      </c>
      <c r="M143" s="314">
        <f t="shared" si="44"/>
        <v>12</v>
      </c>
      <c r="N143" s="314">
        <f t="shared" si="44"/>
        <v>13</v>
      </c>
      <c r="O143" s="314">
        <f t="shared" si="44"/>
        <v>14</v>
      </c>
      <c r="P143" s="314">
        <f t="shared" si="44"/>
        <v>15</v>
      </c>
      <c r="Q143" s="314">
        <f t="shared" si="44"/>
        <v>16</v>
      </c>
      <c r="R143" s="314">
        <f t="shared" si="44"/>
        <v>17</v>
      </c>
      <c r="S143" s="314">
        <f t="shared" si="44"/>
        <v>18</v>
      </c>
      <c r="T143" s="314">
        <f t="shared" si="45"/>
        <v>19</v>
      </c>
      <c r="U143" s="314">
        <f t="shared" si="45"/>
        <v>20</v>
      </c>
      <c r="V143" s="314">
        <f t="shared" si="45"/>
        <v>21</v>
      </c>
      <c r="W143" s="314">
        <f t="shared" si="45"/>
        <v>22</v>
      </c>
      <c r="X143" s="314">
        <f t="shared" si="45"/>
        <v>23</v>
      </c>
      <c r="Y143" s="314">
        <f t="shared" si="45"/>
        <v>24</v>
      </c>
      <c r="Z143" s="314">
        <f t="shared" si="45"/>
        <v>25</v>
      </c>
      <c r="AA143" s="314">
        <f t="shared" si="45"/>
        <v>26</v>
      </c>
      <c r="AB143" s="314">
        <f t="shared" si="45"/>
        <v>27</v>
      </c>
      <c r="AC143" s="314">
        <f t="shared" si="45"/>
        <v>28</v>
      </c>
      <c r="AD143" s="314">
        <f t="shared" si="45"/>
        <v>29</v>
      </c>
      <c r="AE143" s="314">
        <f t="shared" si="45"/>
        <v>30</v>
      </c>
      <c r="AF143" s="314">
        <f t="shared" si="45"/>
        <v>31</v>
      </c>
      <c r="AG143" s="314">
        <f t="shared" si="45"/>
        <v>32</v>
      </c>
      <c r="AH143" s="314">
        <f t="shared" si="45"/>
        <v>33</v>
      </c>
      <c r="AI143" s="314">
        <f t="shared" si="45"/>
        <v>34</v>
      </c>
      <c r="AJ143" s="314">
        <f t="shared" si="46"/>
        <v>35</v>
      </c>
      <c r="AK143" s="314">
        <f t="shared" si="46"/>
        <v>36</v>
      </c>
      <c r="AL143" s="314">
        <f t="shared" si="46"/>
        <v>37</v>
      </c>
      <c r="AM143" s="314">
        <f t="shared" si="46"/>
        <v>38</v>
      </c>
      <c r="AN143" s="314">
        <f t="shared" si="46"/>
        <v>39</v>
      </c>
      <c r="AO143" s="314">
        <f t="shared" si="46"/>
        <v>40</v>
      </c>
      <c r="AP143" s="314">
        <f>AO143+1</f>
        <v>41</v>
      </c>
      <c r="AQ143" s="314">
        <f t="shared" si="46"/>
        <v>42</v>
      </c>
      <c r="AR143" s="314">
        <f t="shared" si="46"/>
        <v>43</v>
      </c>
      <c r="AS143" s="314">
        <f t="shared" si="46"/>
        <v>44</v>
      </c>
      <c r="AT143" s="314">
        <f t="shared" si="46"/>
        <v>45</v>
      </c>
      <c r="AU143" s="314">
        <f t="shared" si="46"/>
        <v>46</v>
      </c>
      <c r="AV143" s="314">
        <f t="shared" si="46"/>
        <v>47</v>
      </c>
      <c r="AW143" s="314">
        <f t="shared" si="46"/>
        <v>48</v>
      </c>
      <c r="AX143" s="314">
        <f t="shared" si="46"/>
        <v>49</v>
      </c>
      <c r="AY143" s="314">
        <f t="shared" si="46"/>
        <v>50</v>
      </c>
      <c r="AZ143" s="188"/>
      <c r="BA143" s="188"/>
      <c r="BB143" s="188"/>
      <c r="BC143" s="188"/>
      <c r="BD143" s="188"/>
      <c r="BE143" s="188"/>
      <c r="BF143" s="188"/>
      <c r="BG143" s="188"/>
      <c r="BH143" s="188"/>
      <c r="BI143" s="188"/>
      <c r="BJ143" s="188"/>
      <c r="BK143" s="188"/>
      <c r="BL143" s="188"/>
      <c r="BM143" s="188"/>
      <c r="BN143" s="188"/>
      <c r="BO143" s="188"/>
      <c r="BP143" s="188"/>
      <c r="BQ143" s="188"/>
      <c r="BR143" s="188"/>
      <c r="BS143" s="188"/>
    </row>
    <row r="144" spans="1:71" ht="15" hidden="1" x14ac:dyDescent="0.2">
      <c r="A144" s="190"/>
      <c r="B144" s="315">
        <f>AVERAGE(A143:B143)</f>
        <v>0.5</v>
      </c>
      <c r="C144" s="315">
        <f>AVERAGE(B143:C143)</f>
        <v>1.5</v>
      </c>
      <c r="D144" s="315">
        <f>AVERAGE(C143:D143)</f>
        <v>2.5</v>
      </c>
      <c r="E144" s="315">
        <f>AVERAGE(D143:E143)</f>
        <v>3.5</v>
      </c>
      <c r="F144" s="315">
        <f t="shared" ref="F144:AO144" si="48">AVERAGE(E143:F143)</f>
        <v>4.5</v>
      </c>
      <c r="G144" s="315">
        <f t="shared" si="48"/>
        <v>5.5</v>
      </c>
      <c r="H144" s="315">
        <f t="shared" si="48"/>
        <v>6.5</v>
      </c>
      <c r="I144" s="315">
        <f t="shared" si="48"/>
        <v>7.5</v>
      </c>
      <c r="J144" s="315">
        <f t="shared" si="48"/>
        <v>8.5</v>
      </c>
      <c r="K144" s="315">
        <f t="shared" si="48"/>
        <v>9.5</v>
      </c>
      <c r="L144" s="315">
        <f t="shared" si="48"/>
        <v>10.5</v>
      </c>
      <c r="M144" s="315">
        <f t="shared" si="48"/>
        <v>11.5</v>
      </c>
      <c r="N144" s="315">
        <f t="shared" si="48"/>
        <v>12.5</v>
      </c>
      <c r="O144" s="315">
        <f t="shared" si="48"/>
        <v>13.5</v>
      </c>
      <c r="P144" s="315">
        <f t="shared" si="48"/>
        <v>14.5</v>
      </c>
      <c r="Q144" s="315">
        <f t="shared" si="48"/>
        <v>15.5</v>
      </c>
      <c r="R144" s="315">
        <f t="shared" si="48"/>
        <v>16.5</v>
      </c>
      <c r="S144" s="315">
        <f t="shared" si="48"/>
        <v>17.5</v>
      </c>
      <c r="T144" s="315">
        <f t="shared" si="48"/>
        <v>18.5</v>
      </c>
      <c r="U144" s="315">
        <f t="shared" si="48"/>
        <v>19.5</v>
      </c>
      <c r="V144" s="315">
        <f t="shared" si="48"/>
        <v>20.5</v>
      </c>
      <c r="W144" s="315">
        <f t="shared" si="48"/>
        <v>21.5</v>
      </c>
      <c r="X144" s="315">
        <f t="shared" si="48"/>
        <v>22.5</v>
      </c>
      <c r="Y144" s="315">
        <f t="shared" si="48"/>
        <v>23.5</v>
      </c>
      <c r="Z144" s="315">
        <f t="shared" si="48"/>
        <v>24.5</v>
      </c>
      <c r="AA144" s="315">
        <f t="shared" si="48"/>
        <v>25.5</v>
      </c>
      <c r="AB144" s="315">
        <f t="shared" si="48"/>
        <v>26.5</v>
      </c>
      <c r="AC144" s="315">
        <f t="shared" si="48"/>
        <v>27.5</v>
      </c>
      <c r="AD144" s="315">
        <f t="shared" si="48"/>
        <v>28.5</v>
      </c>
      <c r="AE144" s="315">
        <f t="shared" si="48"/>
        <v>29.5</v>
      </c>
      <c r="AF144" s="315">
        <f t="shared" si="48"/>
        <v>30.5</v>
      </c>
      <c r="AG144" s="315">
        <f t="shared" si="48"/>
        <v>31.5</v>
      </c>
      <c r="AH144" s="315">
        <f t="shared" si="48"/>
        <v>32.5</v>
      </c>
      <c r="AI144" s="315">
        <f t="shared" si="48"/>
        <v>33.5</v>
      </c>
      <c r="AJ144" s="315">
        <f t="shared" si="48"/>
        <v>34.5</v>
      </c>
      <c r="AK144" s="315">
        <f t="shared" si="48"/>
        <v>35.5</v>
      </c>
      <c r="AL144" s="315">
        <f t="shared" si="48"/>
        <v>36.5</v>
      </c>
      <c r="AM144" s="315">
        <f t="shared" si="48"/>
        <v>37.5</v>
      </c>
      <c r="AN144" s="315">
        <f t="shared" si="48"/>
        <v>38.5</v>
      </c>
      <c r="AO144" s="315">
        <f t="shared" si="48"/>
        <v>39.5</v>
      </c>
      <c r="AP144" s="315">
        <f>AVERAGE(AO143:AP143)</f>
        <v>40.5</v>
      </c>
      <c r="AQ144" s="315">
        <f t="shared" ref="AQ144:AY144" si="49">AVERAGE(AP143:AQ143)</f>
        <v>41.5</v>
      </c>
      <c r="AR144" s="315">
        <f t="shared" si="49"/>
        <v>42.5</v>
      </c>
      <c r="AS144" s="315">
        <f t="shared" si="49"/>
        <v>43.5</v>
      </c>
      <c r="AT144" s="315">
        <f t="shared" si="49"/>
        <v>44.5</v>
      </c>
      <c r="AU144" s="315">
        <f t="shared" si="49"/>
        <v>45.5</v>
      </c>
      <c r="AV144" s="315">
        <f t="shared" si="49"/>
        <v>46.5</v>
      </c>
      <c r="AW144" s="315">
        <f t="shared" si="49"/>
        <v>47.5</v>
      </c>
      <c r="AX144" s="315">
        <f t="shared" si="49"/>
        <v>48.5</v>
      </c>
      <c r="AY144" s="315">
        <f t="shared" si="49"/>
        <v>49.5</v>
      </c>
      <c r="AZ144" s="188"/>
      <c r="BA144" s="188"/>
      <c r="BB144" s="188"/>
      <c r="BC144" s="188"/>
      <c r="BD144" s="188"/>
      <c r="BE144" s="188"/>
      <c r="BF144" s="188"/>
      <c r="BG144" s="188"/>
      <c r="BH144" s="188"/>
      <c r="BI144" s="188"/>
      <c r="BJ144" s="188"/>
      <c r="BK144" s="188"/>
      <c r="BL144" s="188"/>
      <c r="BM144" s="188"/>
      <c r="BN144" s="188"/>
      <c r="BO144" s="188"/>
      <c r="BP144" s="188"/>
      <c r="BQ144" s="188"/>
      <c r="BR144" s="188"/>
      <c r="BS144" s="188"/>
    </row>
    <row r="145" spans="1:71" ht="12.75" hidden="1" x14ac:dyDescent="0.2">
      <c r="A145" s="190"/>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R145" s="188"/>
      <c r="AS145" s="188"/>
      <c r="AT145" s="188"/>
      <c r="AU145" s="188"/>
      <c r="AV145" s="188"/>
      <c r="AW145" s="188"/>
      <c r="AX145" s="188"/>
      <c r="AY145" s="188"/>
      <c r="AZ145" s="188"/>
      <c r="BA145" s="188"/>
      <c r="BB145" s="188"/>
      <c r="BC145" s="188"/>
      <c r="BD145" s="188"/>
      <c r="BE145" s="188"/>
      <c r="BF145" s="188"/>
      <c r="BG145" s="188"/>
      <c r="BH145" s="188"/>
      <c r="BI145" s="188"/>
      <c r="BJ145" s="188"/>
      <c r="BK145" s="188"/>
      <c r="BL145" s="188"/>
      <c r="BM145" s="188"/>
      <c r="BN145" s="188"/>
      <c r="BO145" s="188"/>
      <c r="BP145" s="188"/>
      <c r="BQ145" s="188"/>
      <c r="BR145" s="188"/>
      <c r="BS145" s="188"/>
    </row>
    <row r="146" spans="1:71" ht="12.75" hidden="1" x14ac:dyDescent="0.2">
      <c r="A146" s="190"/>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8"/>
      <c r="AR146" s="188"/>
      <c r="AS146" s="188"/>
      <c r="AT146" s="188"/>
      <c r="AU146" s="188"/>
      <c r="AV146" s="188"/>
      <c r="AW146" s="188"/>
      <c r="AX146" s="188"/>
      <c r="AY146" s="188"/>
      <c r="AZ146" s="188"/>
      <c r="BA146" s="188"/>
      <c r="BB146" s="188"/>
      <c r="BC146" s="188"/>
      <c r="BD146" s="188"/>
      <c r="BE146" s="188"/>
      <c r="BF146" s="188"/>
      <c r="BG146" s="188"/>
      <c r="BH146" s="188"/>
      <c r="BI146" s="188"/>
      <c r="BJ146" s="188"/>
      <c r="BK146" s="188"/>
      <c r="BL146" s="188"/>
      <c r="BM146" s="188"/>
      <c r="BN146" s="188"/>
      <c r="BO146" s="188"/>
      <c r="BP146" s="188"/>
      <c r="BQ146" s="188"/>
      <c r="BR146" s="188"/>
      <c r="BS146" s="188"/>
    </row>
    <row r="147" spans="1:71" ht="12.75" hidden="1" x14ac:dyDescent="0.2">
      <c r="A147" s="190"/>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c r="AC147" s="188"/>
      <c r="AD147" s="188"/>
      <c r="AE147" s="188"/>
      <c r="AF147" s="188"/>
      <c r="AG147" s="188"/>
      <c r="AH147" s="188"/>
      <c r="AI147" s="188"/>
      <c r="AJ147" s="188"/>
      <c r="AK147" s="188"/>
      <c r="AL147" s="188"/>
      <c r="AM147" s="188"/>
      <c r="AN147" s="188"/>
      <c r="AO147" s="188"/>
      <c r="AP147" s="188"/>
      <c r="AQ147" s="188"/>
      <c r="AR147" s="188"/>
      <c r="AS147" s="188"/>
      <c r="AT147" s="188"/>
      <c r="AU147" s="188"/>
      <c r="AV147" s="188"/>
      <c r="AW147" s="188"/>
      <c r="AX147" s="188"/>
      <c r="AY147" s="188"/>
      <c r="AZ147" s="188"/>
      <c r="BA147" s="188"/>
      <c r="BB147" s="188"/>
      <c r="BC147" s="188"/>
      <c r="BD147" s="188"/>
      <c r="BE147" s="188"/>
      <c r="BF147" s="188"/>
      <c r="BG147" s="188"/>
      <c r="BH147" s="188"/>
      <c r="BI147" s="188"/>
      <c r="BJ147" s="188"/>
      <c r="BK147" s="188"/>
      <c r="BL147" s="188"/>
      <c r="BM147" s="188"/>
      <c r="BN147" s="188"/>
      <c r="BO147" s="188"/>
      <c r="BP147" s="188"/>
      <c r="BQ147" s="188"/>
      <c r="BR147" s="188"/>
      <c r="BS147" s="188"/>
    </row>
    <row r="148" spans="1:71" ht="12.75" hidden="1" x14ac:dyDescent="0.2">
      <c r="A148" s="190"/>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8"/>
      <c r="AR148" s="188"/>
      <c r="AS148" s="188"/>
      <c r="AT148" s="188"/>
      <c r="AU148" s="188"/>
      <c r="AV148" s="188"/>
      <c r="AW148" s="188"/>
      <c r="AX148" s="188"/>
      <c r="AY148" s="188"/>
      <c r="AZ148" s="188"/>
      <c r="BA148" s="188"/>
      <c r="BB148" s="188"/>
      <c r="BC148" s="188"/>
      <c r="BD148" s="188"/>
      <c r="BE148" s="188"/>
      <c r="BF148" s="188"/>
      <c r="BG148" s="188"/>
      <c r="BH148" s="188"/>
      <c r="BI148" s="188"/>
      <c r="BJ148" s="188"/>
      <c r="BK148" s="188"/>
      <c r="BL148" s="188"/>
      <c r="BM148" s="188"/>
      <c r="BN148" s="188"/>
      <c r="BO148" s="188"/>
      <c r="BP148" s="188"/>
      <c r="BQ148" s="188"/>
      <c r="BR148" s="188"/>
      <c r="BS148" s="188"/>
    </row>
    <row r="149" spans="1:71" ht="12.75" hidden="1" x14ac:dyDescent="0.2">
      <c r="A149" s="190"/>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c r="AC149" s="188"/>
      <c r="AD149" s="188"/>
      <c r="AE149" s="188"/>
      <c r="AF149" s="188"/>
      <c r="AG149" s="188"/>
      <c r="AH149" s="188"/>
      <c r="AI149" s="188"/>
      <c r="AJ149" s="188"/>
      <c r="AK149" s="188"/>
      <c r="AL149" s="188"/>
      <c r="AM149" s="188"/>
      <c r="AN149" s="188"/>
      <c r="AO149" s="188"/>
      <c r="AP149" s="188"/>
      <c r="AQ149" s="188"/>
      <c r="AR149" s="188"/>
      <c r="AS149" s="188"/>
      <c r="AT149" s="188"/>
      <c r="AU149" s="188"/>
      <c r="AV149" s="188"/>
      <c r="AW149" s="188"/>
      <c r="AX149" s="188"/>
      <c r="AY149" s="188"/>
      <c r="AZ149" s="188"/>
      <c r="BA149" s="188"/>
      <c r="BB149" s="188"/>
      <c r="BC149" s="188"/>
      <c r="BD149" s="188"/>
      <c r="BE149" s="188"/>
      <c r="BF149" s="188"/>
      <c r="BG149" s="188"/>
      <c r="BH149" s="188"/>
      <c r="BI149" s="188"/>
      <c r="BJ149" s="188"/>
      <c r="BK149" s="188"/>
      <c r="BL149" s="188"/>
      <c r="BM149" s="188"/>
      <c r="BN149" s="188"/>
      <c r="BO149" s="188"/>
      <c r="BP149" s="188"/>
      <c r="BQ149" s="188"/>
      <c r="BR149" s="188"/>
      <c r="BS149" s="188"/>
    </row>
    <row r="150" spans="1:71" ht="12.75" hidden="1" x14ac:dyDescent="0.2">
      <c r="A150" s="190"/>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c r="AR150" s="188"/>
      <c r="AS150" s="188"/>
      <c r="AT150" s="188"/>
      <c r="AU150" s="188"/>
      <c r="AV150" s="188"/>
      <c r="AW150" s="188"/>
      <c r="AX150" s="188"/>
      <c r="AY150" s="188"/>
      <c r="AZ150" s="188"/>
      <c r="BA150" s="188"/>
      <c r="BB150" s="188"/>
      <c r="BC150" s="188"/>
      <c r="BD150" s="188"/>
      <c r="BE150" s="188"/>
      <c r="BF150" s="188"/>
      <c r="BG150" s="188"/>
      <c r="BH150" s="188"/>
      <c r="BI150" s="188"/>
      <c r="BJ150" s="188"/>
      <c r="BK150" s="188"/>
      <c r="BL150" s="188"/>
      <c r="BM150" s="188"/>
      <c r="BN150" s="188"/>
      <c r="BO150" s="188"/>
      <c r="BP150" s="188"/>
      <c r="BQ150" s="188"/>
      <c r="BR150" s="188"/>
      <c r="BS150" s="188"/>
    </row>
    <row r="151" spans="1:71" ht="12.75" x14ac:dyDescent="0.2">
      <c r="A151" s="190"/>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c r="AT151" s="188"/>
      <c r="AU151" s="188"/>
      <c r="AV151" s="188"/>
      <c r="AW151" s="188"/>
      <c r="AX151" s="188"/>
      <c r="AY151" s="188"/>
      <c r="AZ151" s="188"/>
      <c r="BA151" s="188"/>
      <c r="BB151" s="188"/>
      <c r="BC151" s="188"/>
      <c r="BD151" s="188"/>
      <c r="BE151" s="188"/>
      <c r="BF151" s="188"/>
      <c r="BG151" s="188"/>
      <c r="BH151" s="188"/>
      <c r="BI151" s="188"/>
      <c r="BJ151" s="188"/>
      <c r="BK151" s="188"/>
      <c r="BL151" s="188"/>
      <c r="BM151" s="188"/>
      <c r="BN151" s="188"/>
      <c r="BO151" s="188"/>
      <c r="BP151" s="188"/>
      <c r="BQ151" s="188"/>
      <c r="BR151" s="188"/>
      <c r="BS151" s="188"/>
    </row>
    <row r="152" spans="1:71" ht="12.75" x14ac:dyDescent="0.2">
      <c r="A152" s="190"/>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c r="AT152" s="188"/>
      <c r="AU152" s="188"/>
      <c r="AV152" s="188"/>
      <c r="AW152" s="188"/>
      <c r="AX152" s="188"/>
      <c r="AY152" s="188"/>
      <c r="AZ152" s="188"/>
      <c r="BA152" s="188"/>
      <c r="BB152" s="188"/>
      <c r="BC152" s="188"/>
      <c r="BD152" s="188"/>
      <c r="BE152" s="188"/>
      <c r="BF152" s="188"/>
      <c r="BG152" s="188"/>
      <c r="BH152" s="188"/>
      <c r="BI152" s="188"/>
      <c r="BJ152" s="188"/>
      <c r="BK152" s="188"/>
      <c r="BL152" s="188"/>
      <c r="BM152" s="188"/>
      <c r="BN152" s="188"/>
      <c r="BO152" s="188"/>
      <c r="BP152" s="188"/>
      <c r="BQ152" s="188"/>
      <c r="BR152" s="188"/>
      <c r="BS152" s="188"/>
    </row>
    <row r="153" spans="1:71" ht="12.75" x14ac:dyDescent="0.2">
      <c r="A153" s="190"/>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c r="AT153" s="188"/>
      <c r="AU153" s="188"/>
      <c r="AV153" s="188"/>
      <c r="AW153" s="188"/>
      <c r="AX153" s="188"/>
      <c r="AY153" s="188"/>
      <c r="AZ153" s="188"/>
      <c r="BA153" s="188"/>
      <c r="BB153" s="188"/>
      <c r="BC153" s="188"/>
      <c r="BD153" s="188"/>
      <c r="BE153" s="188"/>
      <c r="BF153" s="188"/>
      <c r="BG153" s="188"/>
      <c r="BH153" s="188"/>
      <c r="BI153" s="188"/>
      <c r="BJ153" s="188"/>
      <c r="BK153" s="188"/>
      <c r="BL153" s="188"/>
      <c r="BM153" s="188"/>
      <c r="BN153" s="188"/>
      <c r="BO153" s="188"/>
      <c r="BP153" s="188"/>
      <c r="BQ153" s="188"/>
      <c r="BR153" s="188"/>
      <c r="BS153" s="188"/>
    </row>
    <row r="154" spans="1:71" ht="12.75" x14ac:dyDescent="0.2">
      <c r="A154" s="190"/>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c r="AT154" s="188"/>
      <c r="AU154" s="188"/>
      <c r="AV154" s="188"/>
      <c r="AW154" s="188"/>
      <c r="AX154" s="188"/>
      <c r="AY154" s="188"/>
      <c r="AZ154" s="188"/>
      <c r="BA154" s="188"/>
      <c r="BB154" s="188"/>
      <c r="BC154" s="188"/>
      <c r="BD154" s="188"/>
      <c r="BE154" s="188"/>
      <c r="BF154" s="188"/>
      <c r="BG154" s="188"/>
      <c r="BH154" s="188"/>
      <c r="BI154" s="188"/>
      <c r="BJ154" s="188"/>
      <c r="BK154" s="188"/>
      <c r="BL154" s="188"/>
      <c r="BM154" s="188"/>
      <c r="BN154" s="188"/>
      <c r="BO154" s="188"/>
      <c r="BP154" s="188"/>
      <c r="BQ154" s="188"/>
      <c r="BR154" s="188"/>
      <c r="BS154" s="188"/>
    </row>
    <row r="155" spans="1:71" ht="12.75" x14ac:dyDescent="0.2">
      <c r="A155" s="190"/>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c r="AT155" s="188"/>
      <c r="AU155" s="188"/>
      <c r="AV155" s="188"/>
      <c r="AW155" s="188"/>
      <c r="AX155" s="188"/>
      <c r="AY155" s="188"/>
      <c r="AZ155" s="188"/>
      <c r="BA155" s="188"/>
      <c r="BB155" s="188"/>
      <c r="BC155" s="188"/>
      <c r="BD155" s="188"/>
      <c r="BE155" s="188"/>
      <c r="BF155" s="188"/>
      <c r="BG155" s="188"/>
      <c r="BH155" s="188"/>
      <c r="BI155" s="188"/>
      <c r="BJ155" s="188"/>
      <c r="BK155" s="188"/>
      <c r="BL155" s="188"/>
      <c r="BM155" s="188"/>
      <c r="BN155" s="188"/>
      <c r="BO155" s="188"/>
      <c r="BP155" s="188"/>
      <c r="BQ155" s="188"/>
      <c r="BR155" s="188"/>
      <c r="BS155" s="188"/>
    </row>
    <row r="156" spans="1:71" ht="12.75" x14ac:dyDescent="0.2">
      <c r="A156" s="190"/>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c r="BB156" s="188"/>
      <c r="BC156" s="188"/>
      <c r="BD156" s="188"/>
      <c r="BE156" s="188"/>
      <c r="BF156" s="188"/>
      <c r="BG156" s="188"/>
      <c r="BH156" s="188"/>
      <c r="BI156" s="188"/>
      <c r="BJ156" s="188"/>
      <c r="BK156" s="188"/>
      <c r="BL156" s="188"/>
      <c r="BM156" s="188"/>
      <c r="BN156" s="188"/>
      <c r="BO156" s="188"/>
      <c r="BP156" s="188"/>
      <c r="BQ156" s="188"/>
      <c r="BR156" s="188"/>
      <c r="BS156" s="188"/>
    </row>
    <row r="157" spans="1:71" ht="12.75" x14ac:dyDescent="0.2">
      <c r="A157" s="190"/>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8"/>
      <c r="AR157" s="188"/>
      <c r="AS157" s="188"/>
      <c r="AT157" s="188"/>
      <c r="AU157" s="188"/>
      <c r="AV157" s="188"/>
      <c r="AW157" s="188"/>
      <c r="AX157" s="188"/>
      <c r="AY157" s="188"/>
      <c r="AZ157" s="188"/>
      <c r="BA157" s="188"/>
      <c r="BB157" s="188"/>
      <c r="BC157" s="188"/>
      <c r="BD157" s="188"/>
      <c r="BE157" s="188"/>
      <c r="BF157" s="188"/>
      <c r="BG157" s="188"/>
      <c r="BH157" s="188"/>
      <c r="BI157" s="188"/>
      <c r="BJ157" s="188"/>
      <c r="BK157" s="188"/>
      <c r="BL157" s="188"/>
      <c r="BM157" s="188"/>
      <c r="BN157" s="188"/>
      <c r="BO157" s="188"/>
      <c r="BP157" s="188"/>
      <c r="BQ157" s="188"/>
      <c r="BR157" s="188"/>
      <c r="BS157" s="188"/>
    </row>
    <row r="158" spans="1:71" ht="12.75" x14ac:dyDescent="0.2">
      <c r="A158" s="190"/>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8"/>
      <c r="AR158" s="188"/>
      <c r="AS158" s="188"/>
      <c r="AT158" s="188"/>
      <c r="AU158" s="188"/>
      <c r="AV158" s="188"/>
      <c r="AW158" s="188"/>
      <c r="AX158" s="188"/>
      <c r="AY158" s="188"/>
      <c r="AZ158" s="188"/>
      <c r="BA158" s="188"/>
      <c r="BB158" s="188"/>
      <c r="BC158" s="188"/>
      <c r="BD158" s="188"/>
      <c r="BE158" s="188"/>
      <c r="BF158" s="188"/>
      <c r="BG158" s="188"/>
      <c r="BH158" s="188"/>
      <c r="BI158" s="188"/>
      <c r="BJ158" s="188"/>
      <c r="BK158" s="188"/>
      <c r="BL158" s="188"/>
      <c r="BM158" s="188"/>
      <c r="BN158" s="188"/>
      <c r="BO158" s="188"/>
      <c r="BP158" s="188"/>
      <c r="BQ158" s="188"/>
      <c r="BR158" s="188"/>
      <c r="BS158" s="188"/>
    </row>
    <row r="159" spans="1:71" ht="12.75" x14ac:dyDescent="0.2">
      <c r="A159" s="189"/>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7"/>
      <c r="AR159" s="187"/>
      <c r="AS159" s="187"/>
      <c r="AT159" s="186"/>
      <c r="AU159" s="186"/>
      <c r="AV159" s="186"/>
      <c r="AW159" s="186"/>
      <c r="AX159" s="186"/>
      <c r="AY159" s="186"/>
      <c r="AZ159" s="186"/>
      <c r="BA159" s="186"/>
      <c r="BB159" s="186"/>
      <c r="BC159" s="186"/>
      <c r="BD159" s="186"/>
      <c r="BE159" s="186"/>
      <c r="BF159" s="186"/>
      <c r="BG159" s="186"/>
      <c r="BH159" s="186"/>
      <c r="BI159" s="186"/>
      <c r="BJ159" s="186"/>
      <c r="BK159" s="186"/>
      <c r="BL159" s="186"/>
      <c r="BM159" s="186"/>
      <c r="BN159" s="186"/>
      <c r="BO159" s="186"/>
      <c r="BP159" s="186"/>
      <c r="BQ159" s="186"/>
      <c r="BR159" s="186"/>
      <c r="BS159" s="186"/>
    </row>
    <row r="160" spans="1:71" ht="12.75" x14ac:dyDescent="0.2">
      <c r="A160" s="189"/>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7"/>
      <c r="AR160" s="187"/>
      <c r="AS160" s="187"/>
      <c r="AT160" s="186"/>
      <c r="AU160" s="186"/>
      <c r="AV160" s="186"/>
      <c r="AW160" s="186"/>
      <c r="AX160" s="186"/>
      <c r="AY160" s="186"/>
      <c r="AZ160" s="186"/>
      <c r="BA160" s="186"/>
      <c r="BB160" s="186"/>
      <c r="BC160" s="186"/>
      <c r="BD160" s="186"/>
      <c r="BE160" s="186"/>
      <c r="BF160" s="186"/>
      <c r="BG160" s="186"/>
      <c r="BH160" s="186"/>
      <c r="BI160" s="186"/>
      <c r="BJ160" s="186"/>
      <c r="BK160" s="186"/>
      <c r="BL160" s="186"/>
      <c r="BM160" s="186"/>
      <c r="BN160" s="186"/>
      <c r="BO160" s="186"/>
      <c r="BP160" s="186"/>
      <c r="BQ160" s="186"/>
      <c r="BR160" s="186"/>
      <c r="BS160" s="186"/>
    </row>
    <row r="161" spans="1:71" ht="12.75" x14ac:dyDescent="0.2">
      <c r="A161" s="189"/>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7"/>
      <c r="AR161" s="187"/>
      <c r="AS161" s="187"/>
      <c r="AT161" s="186"/>
      <c r="AU161" s="186"/>
      <c r="AV161" s="186"/>
      <c r="AW161" s="186"/>
      <c r="AX161" s="186"/>
      <c r="AY161" s="186"/>
      <c r="AZ161" s="186"/>
      <c r="BA161" s="186"/>
      <c r="BB161" s="186"/>
      <c r="BC161" s="186"/>
      <c r="BD161" s="186"/>
      <c r="BE161" s="186"/>
      <c r="BF161" s="186"/>
      <c r="BG161" s="186"/>
      <c r="BH161" s="186"/>
      <c r="BI161" s="186"/>
      <c r="BJ161" s="186"/>
      <c r="BK161" s="186"/>
      <c r="BL161" s="186"/>
      <c r="BM161" s="186"/>
      <c r="BN161" s="186"/>
      <c r="BO161" s="186"/>
      <c r="BP161" s="186"/>
      <c r="BQ161" s="186"/>
      <c r="BR161" s="186"/>
      <c r="BS161" s="186"/>
    </row>
    <row r="162" spans="1:71" ht="12.75" x14ac:dyDescent="0.2">
      <c r="A162" s="189"/>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7"/>
      <c r="AR162" s="187"/>
      <c r="AS162" s="187"/>
      <c r="AT162" s="186"/>
      <c r="AU162" s="186"/>
      <c r="AV162" s="186"/>
      <c r="AW162" s="186"/>
      <c r="AX162" s="186"/>
      <c r="AY162" s="186"/>
      <c r="AZ162" s="186"/>
      <c r="BA162" s="186"/>
      <c r="BB162" s="186"/>
      <c r="BC162" s="186"/>
      <c r="BD162" s="186"/>
      <c r="BE162" s="186"/>
      <c r="BF162" s="186"/>
      <c r="BG162" s="186"/>
      <c r="BH162" s="186"/>
      <c r="BI162" s="186"/>
      <c r="BJ162" s="186"/>
      <c r="BK162" s="186"/>
      <c r="BL162" s="186"/>
      <c r="BM162" s="186"/>
      <c r="BN162" s="186"/>
      <c r="BO162" s="186"/>
      <c r="BP162" s="186"/>
      <c r="BQ162" s="186"/>
      <c r="BR162" s="186"/>
      <c r="BS162" s="186"/>
    </row>
    <row r="163" spans="1:71" ht="12.75" x14ac:dyDescent="0.2">
      <c r="A163" s="189"/>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7"/>
      <c r="AR163" s="187"/>
      <c r="AS163" s="187"/>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row>
    <row r="164" spans="1:71" ht="12.75" x14ac:dyDescent="0.2">
      <c r="A164" s="189"/>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7"/>
      <c r="AR164" s="187"/>
      <c r="AS164" s="187"/>
      <c r="AT164" s="186"/>
      <c r="AU164" s="186"/>
      <c r="AV164" s="186"/>
      <c r="AW164" s="186"/>
      <c r="AX164" s="186"/>
      <c r="AY164" s="186"/>
      <c r="AZ164" s="186"/>
      <c r="BA164" s="186"/>
      <c r="BB164" s="186"/>
      <c r="BC164" s="186"/>
      <c r="BD164" s="186"/>
      <c r="BE164" s="186"/>
      <c r="BF164" s="186"/>
      <c r="BG164" s="186"/>
      <c r="BH164" s="186"/>
      <c r="BI164" s="186"/>
      <c r="BJ164" s="186"/>
      <c r="BK164" s="186"/>
      <c r="BL164" s="186"/>
      <c r="BM164" s="186"/>
      <c r="BN164" s="186"/>
      <c r="BO164" s="186"/>
      <c r="BP164" s="186"/>
      <c r="BQ164" s="186"/>
      <c r="BR164" s="186"/>
      <c r="BS164" s="186"/>
    </row>
    <row r="165" spans="1:71" ht="12.75" x14ac:dyDescent="0.2">
      <c r="A165" s="189"/>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7"/>
      <c r="AR165" s="187"/>
      <c r="AS165" s="187"/>
      <c r="AT165" s="186"/>
      <c r="AU165" s="186"/>
      <c r="AV165" s="186"/>
      <c r="AW165" s="186"/>
      <c r="AX165" s="186"/>
      <c r="AY165" s="186"/>
      <c r="AZ165" s="186"/>
      <c r="BA165" s="186"/>
      <c r="BB165" s="186"/>
      <c r="BC165" s="186"/>
      <c r="BD165" s="186"/>
      <c r="BE165" s="186"/>
      <c r="BF165" s="186"/>
      <c r="BG165" s="186"/>
      <c r="BH165" s="186"/>
      <c r="BI165" s="186"/>
      <c r="BJ165" s="186"/>
      <c r="BK165" s="186"/>
      <c r="BL165" s="186"/>
      <c r="BM165" s="186"/>
      <c r="BN165" s="186"/>
      <c r="BO165" s="186"/>
      <c r="BP165" s="186"/>
      <c r="BQ165" s="186"/>
      <c r="BR165" s="186"/>
      <c r="BS165" s="186"/>
    </row>
    <row r="166" spans="1:71" ht="12.75" x14ac:dyDescent="0.2">
      <c r="A166" s="189"/>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7"/>
      <c r="AR166" s="187"/>
      <c r="AS166" s="187"/>
      <c r="AT166" s="186"/>
      <c r="AU166" s="186"/>
      <c r="AV166" s="186"/>
      <c r="AW166" s="186"/>
      <c r="AX166" s="186"/>
      <c r="AY166" s="186"/>
      <c r="AZ166" s="186"/>
      <c r="BA166" s="186"/>
      <c r="BB166" s="186"/>
      <c r="BC166" s="186"/>
      <c r="BD166" s="186"/>
      <c r="BE166" s="186"/>
      <c r="BF166" s="186"/>
      <c r="BG166" s="186"/>
      <c r="BH166" s="186"/>
      <c r="BI166" s="186"/>
      <c r="BJ166" s="186"/>
      <c r="BK166" s="186"/>
      <c r="BL166" s="186"/>
      <c r="BM166" s="186"/>
      <c r="BN166" s="186"/>
      <c r="BO166" s="186"/>
      <c r="BP166" s="186"/>
      <c r="BQ166" s="186"/>
      <c r="BR166" s="186"/>
      <c r="BS166" s="186"/>
    </row>
    <row r="167" spans="1:71" ht="12.75" x14ac:dyDescent="0.2">
      <c r="A167" s="189"/>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7"/>
      <c r="AR167" s="187"/>
      <c r="AS167" s="187"/>
      <c r="AT167" s="186"/>
      <c r="AU167" s="186"/>
      <c r="AV167" s="186"/>
      <c r="AW167" s="186"/>
      <c r="AX167" s="186"/>
      <c r="AY167" s="186"/>
      <c r="AZ167" s="186"/>
      <c r="BA167" s="186"/>
      <c r="BB167" s="186"/>
      <c r="BC167" s="186"/>
      <c r="BD167" s="186"/>
      <c r="BE167" s="186"/>
      <c r="BF167" s="186"/>
      <c r="BG167" s="186"/>
      <c r="BH167" s="186"/>
      <c r="BI167" s="186"/>
      <c r="BJ167" s="186"/>
      <c r="BK167" s="186"/>
      <c r="BL167" s="186"/>
      <c r="BM167" s="186"/>
      <c r="BN167" s="186"/>
      <c r="BO167" s="186"/>
      <c r="BP167" s="186"/>
      <c r="BQ167" s="186"/>
      <c r="BR167" s="186"/>
      <c r="BS167" s="186"/>
    </row>
    <row r="168" spans="1:71" ht="12.75" x14ac:dyDescent="0.2">
      <c r="A168" s="189"/>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7"/>
      <c r="AR168" s="187"/>
      <c r="AS168" s="187"/>
      <c r="AT168" s="186"/>
      <c r="AU168" s="186"/>
      <c r="AV168" s="186"/>
      <c r="AW168" s="186"/>
      <c r="AX168" s="186"/>
      <c r="AY168" s="186"/>
      <c r="AZ168" s="186"/>
      <c r="BA168" s="186"/>
      <c r="BB168" s="186"/>
      <c r="BC168" s="186"/>
      <c r="BD168" s="186"/>
      <c r="BE168" s="186"/>
      <c r="BF168" s="186"/>
      <c r="BG168" s="186"/>
      <c r="BH168" s="186"/>
      <c r="BI168" s="186"/>
      <c r="BJ168" s="186"/>
      <c r="BK168" s="186"/>
      <c r="BL168" s="186"/>
      <c r="BM168" s="186"/>
      <c r="BN168" s="186"/>
      <c r="BO168" s="186"/>
      <c r="BP168" s="186"/>
      <c r="BQ168" s="186"/>
      <c r="BR168" s="186"/>
      <c r="BS168" s="186"/>
    </row>
    <row r="169" spans="1:71" ht="12.75" x14ac:dyDescent="0.2">
      <c r="A169" s="189"/>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7"/>
      <c r="AR169" s="187"/>
      <c r="AS169" s="187"/>
      <c r="AT169" s="186"/>
      <c r="AU169" s="186"/>
      <c r="AV169" s="186"/>
      <c r="AW169" s="186"/>
      <c r="AX169" s="186"/>
      <c r="AY169" s="186"/>
      <c r="AZ169" s="186"/>
      <c r="BA169" s="186"/>
      <c r="BB169" s="186"/>
      <c r="BC169" s="186"/>
      <c r="BD169" s="186"/>
      <c r="BE169" s="186"/>
      <c r="BF169" s="186"/>
      <c r="BG169" s="186"/>
      <c r="BH169" s="186"/>
      <c r="BI169" s="186"/>
      <c r="BJ169" s="186"/>
      <c r="BK169" s="186"/>
      <c r="BL169" s="186"/>
      <c r="BM169" s="186"/>
      <c r="BN169" s="186"/>
      <c r="BO169" s="186"/>
      <c r="BP169" s="186"/>
      <c r="BQ169" s="186"/>
      <c r="BR169" s="186"/>
      <c r="BS169" s="186"/>
    </row>
    <row r="170" spans="1:71" ht="12.75" x14ac:dyDescent="0.2">
      <c r="A170" s="189"/>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7"/>
      <c r="AR170" s="187"/>
      <c r="AS170" s="187"/>
      <c r="AT170" s="186"/>
      <c r="AU170" s="186"/>
      <c r="AV170" s="186"/>
      <c r="AW170" s="186"/>
      <c r="AX170" s="186"/>
      <c r="AY170" s="186"/>
      <c r="AZ170" s="186"/>
      <c r="BA170" s="186"/>
      <c r="BB170" s="186"/>
      <c r="BC170" s="186"/>
      <c r="BD170" s="186"/>
      <c r="BE170" s="186"/>
      <c r="BF170" s="186"/>
      <c r="BG170" s="186"/>
      <c r="BH170" s="186"/>
      <c r="BI170" s="186"/>
      <c r="BJ170" s="186"/>
      <c r="BK170" s="186"/>
      <c r="BL170" s="186"/>
      <c r="BM170" s="186"/>
      <c r="BN170" s="186"/>
      <c r="BO170" s="186"/>
      <c r="BP170" s="186"/>
      <c r="BQ170" s="186"/>
      <c r="BR170" s="186"/>
      <c r="BS170" s="186"/>
    </row>
    <row r="171" spans="1:71" ht="12.75" x14ac:dyDescent="0.2">
      <c r="A171" s="189"/>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7"/>
      <c r="AR171" s="187"/>
      <c r="AS171" s="187"/>
      <c r="AT171" s="186"/>
      <c r="AU171" s="186"/>
      <c r="AV171" s="186"/>
      <c r="AW171" s="186"/>
      <c r="AX171" s="186"/>
      <c r="AY171" s="186"/>
      <c r="AZ171" s="186"/>
      <c r="BA171" s="186"/>
      <c r="BB171" s="186"/>
      <c r="BC171" s="186"/>
      <c r="BD171" s="186"/>
      <c r="BE171" s="186"/>
      <c r="BF171" s="186"/>
      <c r="BG171" s="186"/>
      <c r="BH171" s="186"/>
      <c r="BI171" s="186"/>
      <c r="BJ171" s="186"/>
      <c r="BK171" s="186"/>
      <c r="BL171" s="186"/>
      <c r="BM171" s="186"/>
      <c r="BN171" s="186"/>
      <c r="BO171" s="186"/>
      <c r="BP171" s="186"/>
      <c r="BQ171" s="186"/>
      <c r="BR171" s="186"/>
      <c r="BS171" s="186"/>
    </row>
    <row r="172" spans="1:71" ht="12.75" x14ac:dyDescent="0.2">
      <c r="A172" s="189"/>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7"/>
      <c r="AR172" s="187"/>
      <c r="AS172" s="187"/>
      <c r="AT172" s="186"/>
      <c r="AU172" s="186"/>
      <c r="AV172" s="186"/>
      <c r="AW172" s="186"/>
      <c r="AX172" s="186"/>
      <c r="AY172" s="186"/>
      <c r="AZ172" s="186"/>
      <c r="BA172" s="186"/>
      <c r="BB172" s="186"/>
      <c r="BC172" s="186"/>
      <c r="BD172" s="186"/>
      <c r="BE172" s="186"/>
      <c r="BF172" s="186"/>
      <c r="BG172" s="186"/>
      <c r="BH172" s="186"/>
      <c r="BI172" s="186"/>
      <c r="BJ172" s="186"/>
      <c r="BK172" s="186"/>
      <c r="BL172" s="186"/>
      <c r="BM172" s="186"/>
      <c r="BN172" s="186"/>
      <c r="BO172" s="186"/>
      <c r="BP172" s="186"/>
      <c r="BQ172" s="186"/>
      <c r="BR172" s="186"/>
      <c r="BS172" s="186"/>
    </row>
    <row r="173" spans="1:71" ht="12.75" x14ac:dyDescent="0.2">
      <c r="A173" s="189"/>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7"/>
      <c r="AR173" s="187"/>
      <c r="AS173" s="187"/>
      <c r="AT173" s="186"/>
      <c r="AU173" s="186"/>
      <c r="AV173" s="186"/>
      <c r="AW173" s="186"/>
      <c r="AX173" s="186"/>
      <c r="AY173" s="186"/>
      <c r="AZ173" s="186"/>
      <c r="BA173" s="186"/>
      <c r="BB173" s="186"/>
      <c r="BC173" s="186"/>
      <c r="BD173" s="186"/>
      <c r="BE173" s="186"/>
      <c r="BF173" s="186"/>
      <c r="BG173" s="186"/>
      <c r="BH173" s="186"/>
      <c r="BI173" s="186"/>
      <c r="BJ173" s="186"/>
      <c r="BK173" s="186"/>
      <c r="BL173" s="186"/>
      <c r="BM173" s="186"/>
      <c r="BN173" s="186"/>
      <c r="BO173" s="186"/>
      <c r="BP173" s="186"/>
      <c r="BQ173" s="186"/>
      <c r="BR173" s="186"/>
      <c r="BS173" s="186"/>
    </row>
    <row r="174" spans="1:71" ht="12.75" x14ac:dyDescent="0.2">
      <c r="A174" s="189"/>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7"/>
      <c r="AR174" s="187"/>
      <c r="AS174" s="187"/>
      <c r="AT174" s="186"/>
      <c r="AU174" s="186"/>
      <c r="AV174" s="186"/>
      <c r="AW174" s="186"/>
      <c r="AX174" s="186"/>
      <c r="AY174" s="186"/>
      <c r="AZ174" s="186"/>
      <c r="BA174" s="186"/>
      <c r="BB174" s="186"/>
      <c r="BC174" s="186"/>
      <c r="BD174" s="186"/>
      <c r="BE174" s="186"/>
      <c r="BF174" s="186"/>
      <c r="BG174" s="186"/>
      <c r="BH174" s="186"/>
      <c r="BI174" s="186"/>
      <c r="BJ174" s="186"/>
      <c r="BK174" s="186"/>
      <c r="BL174" s="186"/>
      <c r="BM174" s="186"/>
      <c r="BN174" s="186"/>
      <c r="BO174" s="186"/>
      <c r="BP174" s="186"/>
      <c r="BQ174" s="186"/>
      <c r="BR174" s="186"/>
      <c r="BS174" s="186"/>
    </row>
    <row r="175" spans="1:71" ht="12.75" x14ac:dyDescent="0.2">
      <c r="A175" s="189"/>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7"/>
      <c r="AR175" s="187"/>
      <c r="AS175" s="187"/>
      <c r="AT175" s="186"/>
      <c r="AU175" s="186"/>
      <c r="AV175" s="186"/>
      <c r="AW175" s="186"/>
      <c r="AX175" s="186"/>
      <c r="AY175" s="186"/>
      <c r="AZ175" s="186"/>
      <c r="BA175" s="186"/>
      <c r="BB175" s="186"/>
      <c r="BC175" s="186"/>
      <c r="BD175" s="186"/>
      <c r="BE175" s="186"/>
      <c r="BF175" s="186"/>
      <c r="BG175" s="186"/>
      <c r="BH175" s="186"/>
      <c r="BI175" s="186"/>
      <c r="BJ175" s="186"/>
      <c r="BK175" s="186"/>
      <c r="BL175" s="186"/>
      <c r="BM175" s="186"/>
      <c r="BN175" s="186"/>
      <c r="BO175" s="186"/>
      <c r="BP175" s="186"/>
      <c r="BQ175" s="186"/>
      <c r="BR175" s="186"/>
      <c r="BS175" s="186"/>
    </row>
    <row r="176" spans="1:71" ht="12.75" x14ac:dyDescent="0.2">
      <c r="A176" s="189"/>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7"/>
      <c r="AR176" s="187"/>
      <c r="AS176" s="187"/>
      <c r="AT176" s="186"/>
      <c r="AU176" s="186"/>
      <c r="AV176" s="186"/>
      <c r="AW176" s="186"/>
      <c r="AX176" s="186"/>
      <c r="AY176" s="186"/>
      <c r="AZ176" s="186"/>
      <c r="BA176" s="186"/>
      <c r="BB176" s="186"/>
      <c r="BC176" s="186"/>
      <c r="BD176" s="186"/>
      <c r="BE176" s="186"/>
      <c r="BF176" s="186"/>
      <c r="BG176" s="186"/>
      <c r="BH176" s="186"/>
      <c r="BI176" s="186"/>
      <c r="BJ176" s="186"/>
      <c r="BK176" s="186"/>
      <c r="BL176" s="186"/>
      <c r="BM176" s="186"/>
      <c r="BN176" s="186"/>
      <c r="BO176" s="186"/>
      <c r="BP176" s="186"/>
      <c r="BQ176" s="186"/>
      <c r="BR176" s="186"/>
      <c r="BS176" s="186"/>
    </row>
    <row r="177" spans="1:71" ht="12.75" x14ac:dyDescent="0.2">
      <c r="A177" s="189"/>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7"/>
      <c r="AR177" s="187"/>
      <c r="AS177" s="187"/>
      <c r="AT177" s="186"/>
      <c r="AU177" s="186"/>
      <c r="AV177" s="186"/>
      <c r="AW177" s="186"/>
      <c r="AX177" s="186"/>
      <c r="AY177" s="186"/>
      <c r="AZ177" s="186"/>
      <c r="BA177" s="186"/>
      <c r="BB177" s="186"/>
      <c r="BC177" s="186"/>
      <c r="BD177" s="186"/>
      <c r="BE177" s="186"/>
      <c r="BF177" s="186"/>
      <c r="BG177" s="186"/>
      <c r="BH177" s="186"/>
      <c r="BI177" s="186"/>
      <c r="BJ177" s="186"/>
      <c r="BK177" s="186"/>
      <c r="BL177" s="186"/>
      <c r="BM177" s="186"/>
      <c r="BN177" s="186"/>
      <c r="BO177" s="186"/>
      <c r="BP177" s="186"/>
      <c r="BQ177" s="186"/>
      <c r="BR177" s="186"/>
      <c r="BS177" s="186"/>
    </row>
    <row r="178" spans="1:71" ht="12.75" x14ac:dyDescent="0.2">
      <c r="A178" s="189"/>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7"/>
      <c r="AR178" s="187"/>
      <c r="AS178" s="187"/>
      <c r="AT178" s="186"/>
      <c r="AU178" s="186"/>
      <c r="AV178" s="186"/>
      <c r="AW178" s="186"/>
      <c r="AX178" s="186"/>
      <c r="AY178" s="186"/>
      <c r="AZ178" s="186"/>
      <c r="BA178" s="186"/>
      <c r="BB178" s="186"/>
      <c r="BC178" s="186"/>
      <c r="BD178" s="186"/>
      <c r="BE178" s="186"/>
      <c r="BF178" s="186"/>
      <c r="BG178" s="186"/>
      <c r="BH178" s="186"/>
      <c r="BI178" s="186"/>
      <c r="BJ178" s="186"/>
      <c r="BK178" s="186"/>
      <c r="BL178" s="186"/>
      <c r="BM178" s="186"/>
      <c r="BN178" s="186"/>
      <c r="BO178" s="186"/>
      <c r="BP178" s="186"/>
      <c r="BQ178" s="186"/>
      <c r="BR178" s="186"/>
      <c r="BS178" s="186"/>
    </row>
    <row r="179" spans="1:71" ht="12.75" x14ac:dyDescent="0.2">
      <c r="A179" s="189"/>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7"/>
      <c r="AR179" s="187"/>
      <c r="AS179" s="187"/>
      <c r="AT179" s="186"/>
      <c r="AU179" s="186"/>
      <c r="AV179" s="186"/>
      <c r="AW179" s="186"/>
      <c r="AX179" s="186"/>
      <c r="AY179" s="186"/>
      <c r="AZ179" s="186"/>
      <c r="BA179" s="186"/>
      <c r="BB179" s="186"/>
      <c r="BC179" s="186"/>
      <c r="BD179" s="186"/>
      <c r="BE179" s="186"/>
      <c r="BF179" s="186"/>
      <c r="BG179" s="186"/>
      <c r="BH179" s="186"/>
      <c r="BI179" s="186"/>
      <c r="BJ179" s="186"/>
      <c r="BK179" s="186"/>
      <c r="BL179" s="186"/>
      <c r="BM179" s="186"/>
      <c r="BN179" s="186"/>
      <c r="BO179" s="186"/>
      <c r="BP179" s="186"/>
      <c r="BQ179" s="186"/>
      <c r="BR179" s="186"/>
      <c r="BS179" s="186"/>
    </row>
    <row r="180" spans="1:71" ht="12.75" x14ac:dyDescent="0.2">
      <c r="A180" s="189"/>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7"/>
      <c r="AR180" s="187"/>
      <c r="AS180" s="187"/>
      <c r="AT180" s="186"/>
      <c r="AU180" s="186"/>
      <c r="AV180" s="186"/>
      <c r="AW180" s="186"/>
      <c r="AX180" s="186"/>
      <c r="AY180" s="186"/>
      <c r="AZ180" s="186"/>
      <c r="BA180" s="186"/>
      <c r="BB180" s="186"/>
      <c r="BC180" s="186"/>
      <c r="BD180" s="186"/>
      <c r="BE180" s="186"/>
      <c r="BF180" s="186"/>
      <c r="BG180" s="186"/>
      <c r="BH180" s="186"/>
      <c r="BI180" s="186"/>
      <c r="BJ180" s="186"/>
      <c r="BK180" s="186"/>
      <c r="BL180" s="186"/>
      <c r="BM180" s="186"/>
      <c r="BN180" s="186"/>
      <c r="BO180" s="186"/>
      <c r="BP180" s="186"/>
      <c r="BQ180" s="186"/>
      <c r="BR180" s="186"/>
      <c r="BS180" s="186"/>
    </row>
    <row r="181" spans="1:71" ht="12.75" x14ac:dyDescent="0.2">
      <c r="A181" s="189"/>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7"/>
      <c r="AR181" s="187"/>
      <c r="AS181" s="187"/>
      <c r="AT181" s="186"/>
      <c r="AU181" s="186"/>
      <c r="AV181" s="186"/>
      <c r="AW181" s="186"/>
      <c r="AX181" s="186"/>
      <c r="AY181" s="186"/>
      <c r="AZ181" s="186"/>
      <c r="BA181" s="186"/>
      <c r="BB181" s="186"/>
      <c r="BC181" s="186"/>
      <c r="BD181" s="186"/>
      <c r="BE181" s="186"/>
      <c r="BF181" s="186"/>
      <c r="BG181" s="186"/>
      <c r="BH181" s="186"/>
      <c r="BI181" s="186"/>
      <c r="BJ181" s="186"/>
      <c r="BK181" s="186"/>
      <c r="BL181" s="186"/>
      <c r="BM181" s="186"/>
      <c r="BN181" s="186"/>
      <c r="BO181" s="186"/>
      <c r="BP181" s="186"/>
      <c r="BQ181" s="186"/>
      <c r="BR181" s="186"/>
      <c r="BS181" s="186"/>
    </row>
    <row r="182" spans="1:71" ht="12.75" x14ac:dyDescent="0.2">
      <c r="A182" s="189"/>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7"/>
      <c r="AR182" s="187"/>
      <c r="AS182" s="187"/>
      <c r="AT182" s="186"/>
      <c r="AU182" s="186"/>
      <c r="AV182" s="186"/>
      <c r="AW182" s="186"/>
      <c r="AX182" s="186"/>
      <c r="AY182" s="186"/>
      <c r="AZ182" s="186"/>
      <c r="BA182" s="186"/>
      <c r="BB182" s="186"/>
      <c r="BC182" s="186"/>
      <c r="BD182" s="186"/>
      <c r="BE182" s="186"/>
      <c r="BF182" s="186"/>
      <c r="BG182" s="186"/>
      <c r="BH182" s="186"/>
      <c r="BI182" s="186"/>
      <c r="BJ182" s="186"/>
      <c r="BK182" s="186"/>
      <c r="BL182" s="186"/>
      <c r="BM182" s="186"/>
      <c r="BN182" s="186"/>
      <c r="BO182" s="186"/>
      <c r="BP182" s="186"/>
      <c r="BQ182" s="186"/>
      <c r="BR182" s="186"/>
      <c r="BS182" s="186"/>
    </row>
    <row r="183" spans="1:71" ht="12.75" x14ac:dyDescent="0.2">
      <c r="A183" s="189"/>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7"/>
      <c r="AR183" s="187"/>
      <c r="AS183" s="187"/>
      <c r="AT183" s="186"/>
      <c r="AU183" s="186"/>
      <c r="AV183" s="186"/>
      <c r="AW183" s="186"/>
      <c r="AX183" s="186"/>
      <c r="AY183" s="186"/>
      <c r="AZ183" s="186"/>
      <c r="BA183" s="186"/>
      <c r="BB183" s="186"/>
      <c r="BC183" s="186"/>
      <c r="BD183" s="186"/>
      <c r="BE183" s="186"/>
      <c r="BF183" s="186"/>
      <c r="BG183" s="186"/>
      <c r="BH183" s="186"/>
      <c r="BI183" s="186"/>
      <c r="BJ183" s="186"/>
      <c r="BK183" s="186"/>
      <c r="BL183" s="186"/>
      <c r="BM183" s="186"/>
      <c r="BN183" s="186"/>
      <c r="BO183" s="186"/>
      <c r="BP183" s="186"/>
      <c r="BQ183" s="186"/>
      <c r="BR183" s="186"/>
      <c r="BS183" s="186"/>
    </row>
    <row r="184" spans="1:71" ht="12.75" x14ac:dyDescent="0.2">
      <c r="A184" s="189"/>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7"/>
      <c r="AR184" s="187"/>
      <c r="AS184" s="187"/>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row>
    <row r="185" spans="1:71" ht="12.75" x14ac:dyDescent="0.2">
      <c r="A185" s="189"/>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7"/>
      <c r="AR185" s="187"/>
      <c r="AS185" s="187"/>
      <c r="AT185" s="186"/>
      <c r="AU185" s="186"/>
      <c r="AV185" s="186"/>
      <c r="AW185" s="186"/>
      <c r="AX185" s="186"/>
      <c r="AY185" s="186"/>
      <c r="AZ185" s="186"/>
      <c r="BA185" s="186"/>
      <c r="BB185" s="186"/>
      <c r="BC185" s="186"/>
      <c r="BD185" s="186"/>
      <c r="BE185" s="186"/>
      <c r="BF185" s="186"/>
      <c r="BG185" s="186"/>
      <c r="BH185" s="186"/>
      <c r="BI185" s="186"/>
      <c r="BJ185" s="186"/>
      <c r="BK185" s="186"/>
      <c r="BL185" s="186"/>
      <c r="BM185" s="186"/>
      <c r="BN185" s="186"/>
      <c r="BO185" s="186"/>
      <c r="BP185" s="186"/>
      <c r="BQ185" s="186"/>
      <c r="BR185" s="186"/>
      <c r="BS185" s="186"/>
    </row>
    <row r="186" spans="1:71" ht="12.75" x14ac:dyDescent="0.2">
      <c r="A186" s="189"/>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7"/>
      <c r="AR186" s="187"/>
      <c r="AS186" s="187"/>
      <c r="AT186" s="186"/>
      <c r="AU186" s="186"/>
      <c r="AV186" s="186"/>
      <c r="AW186" s="186"/>
      <c r="AX186" s="186"/>
      <c r="AY186" s="186"/>
      <c r="AZ186" s="186"/>
      <c r="BA186" s="186"/>
      <c r="BB186" s="186"/>
      <c r="BC186" s="186"/>
      <c r="BD186" s="186"/>
      <c r="BE186" s="186"/>
      <c r="BF186" s="186"/>
      <c r="BG186" s="186"/>
      <c r="BH186" s="186"/>
      <c r="BI186" s="186"/>
      <c r="BJ186" s="186"/>
      <c r="BK186" s="186"/>
      <c r="BL186" s="186"/>
      <c r="BM186" s="186"/>
      <c r="BN186" s="186"/>
      <c r="BO186" s="186"/>
      <c r="BP186" s="186"/>
      <c r="BQ186" s="186"/>
      <c r="BR186" s="186"/>
      <c r="BS186" s="186"/>
    </row>
    <row r="187" spans="1:71" ht="12.75" x14ac:dyDescent="0.2">
      <c r="A187" s="189"/>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7"/>
      <c r="AR187" s="187"/>
      <c r="AS187" s="187"/>
      <c r="AT187" s="186"/>
      <c r="AU187" s="186"/>
      <c r="AV187" s="186"/>
      <c r="AW187" s="186"/>
      <c r="AX187" s="186"/>
      <c r="AY187" s="186"/>
      <c r="AZ187" s="186"/>
      <c r="BA187" s="186"/>
      <c r="BB187" s="186"/>
      <c r="BC187" s="186"/>
      <c r="BD187" s="186"/>
      <c r="BE187" s="186"/>
      <c r="BF187" s="186"/>
      <c r="BG187" s="186"/>
      <c r="BH187" s="186"/>
      <c r="BI187" s="186"/>
      <c r="BJ187" s="186"/>
      <c r="BK187" s="186"/>
      <c r="BL187" s="186"/>
      <c r="BM187" s="186"/>
      <c r="BN187" s="186"/>
      <c r="BO187" s="186"/>
      <c r="BP187" s="186"/>
      <c r="BQ187" s="186"/>
      <c r="BR187" s="186"/>
      <c r="BS187" s="186"/>
    </row>
    <row r="188" spans="1:71" ht="12.75" x14ac:dyDescent="0.2">
      <c r="A188" s="189"/>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7"/>
      <c r="AR188" s="187"/>
      <c r="AS188" s="187"/>
      <c r="AT188" s="186"/>
      <c r="AU188" s="186"/>
      <c r="AV188" s="186"/>
      <c r="AW188" s="186"/>
      <c r="AX188" s="186"/>
      <c r="AY188" s="186"/>
      <c r="AZ188" s="186"/>
      <c r="BA188" s="186"/>
      <c r="BB188" s="186"/>
      <c r="BC188" s="186"/>
      <c r="BD188" s="186"/>
      <c r="BE188" s="186"/>
      <c r="BF188" s="186"/>
      <c r="BG188" s="186"/>
      <c r="BH188" s="186"/>
      <c r="BI188" s="186"/>
      <c r="BJ188" s="186"/>
      <c r="BK188" s="186"/>
      <c r="BL188" s="186"/>
      <c r="BM188" s="186"/>
      <c r="BN188" s="186"/>
      <c r="BO188" s="186"/>
      <c r="BP188" s="186"/>
      <c r="BQ188" s="186"/>
      <c r="BR188" s="186"/>
      <c r="BS188" s="186"/>
    </row>
    <row r="189" spans="1:71" ht="12.75" x14ac:dyDescent="0.2">
      <c r="A189" s="189"/>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7"/>
      <c r="AR189" s="187"/>
      <c r="AS189" s="187"/>
      <c r="AT189" s="186"/>
      <c r="AU189" s="186"/>
      <c r="AV189" s="186"/>
      <c r="AW189" s="186"/>
      <c r="AX189" s="186"/>
      <c r="AY189" s="186"/>
      <c r="AZ189" s="186"/>
      <c r="BA189" s="186"/>
      <c r="BB189" s="186"/>
      <c r="BC189" s="186"/>
      <c r="BD189" s="186"/>
      <c r="BE189" s="186"/>
      <c r="BF189" s="186"/>
      <c r="BG189" s="186"/>
      <c r="BH189" s="186"/>
      <c r="BI189" s="186"/>
      <c r="BJ189" s="186"/>
      <c r="BK189" s="186"/>
      <c r="BL189" s="186"/>
      <c r="BM189" s="186"/>
      <c r="BN189" s="186"/>
      <c r="BO189" s="186"/>
      <c r="BP189" s="186"/>
      <c r="BQ189" s="186"/>
      <c r="BR189" s="186"/>
      <c r="BS189" s="186"/>
    </row>
    <row r="190" spans="1:71" ht="12.75" x14ac:dyDescent="0.2">
      <c r="A190" s="189"/>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7"/>
      <c r="AR190" s="187"/>
      <c r="AS190" s="187"/>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6"/>
      <c r="BQ190" s="186"/>
      <c r="BR190" s="186"/>
      <c r="BS190" s="186"/>
    </row>
    <row r="191" spans="1:71" ht="12.75" x14ac:dyDescent="0.2">
      <c r="A191" s="189"/>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7"/>
      <c r="AR191" s="187"/>
      <c r="AS191" s="187"/>
      <c r="AT191" s="186"/>
      <c r="AU191" s="186"/>
      <c r="AV191" s="186"/>
      <c r="AW191" s="186"/>
      <c r="AX191" s="186"/>
      <c r="AY191" s="186"/>
      <c r="AZ191" s="186"/>
      <c r="BA191" s="186"/>
      <c r="BB191" s="186"/>
      <c r="BC191" s="186"/>
      <c r="BD191" s="186"/>
      <c r="BE191" s="186"/>
      <c r="BF191" s="186"/>
      <c r="BG191" s="186"/>
      <c r="BH191" s="186"/>
      <c r="BI191" s="186"/>
      <c r="BJ191" s="186"/>
      <c r="BK191" s="186"/>
      <c r="BL191" s="186"/>
      <c r="BM191" s="186"/>
      <c r="BN191" s="186"/>
      <c r="BO191" s="186"/>
      <c r="BP191" s="186"/>
      <c r="BQ191" s="186"/>
      <c r="BR191" s="186"/>
      <c r="BS191" s="186"/>
    </row>
    <row r="192" spans="1:71" ht="12.75" x14ac:dyDescent="0.2">
      <c r="A192" s="189"/>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7"/>
      <c r="AR192" s="187"/>
      <c r="AS192" s="187"/>
      <c r="AT192" s="186"/>
      <c r="AU192" s="186"/>
      <c r="AV192" s="186"/>
      <c r="AW192" s="186"/>
      <c r="AX192" s="186"/>
      <c r="AY192" s="186"/>
      <c r="AZ192" s="186"/>
      <c r="BA192" s="186"/>
      <c r="BB192" s="186"/>
      <c r="BC192" s="186"/>
      <c r="BD192" s="186"/>
      <c r="BE192" s="186"/>
      <c r="BF192" s="186"/>
      <c r="BG192" s="186"/>
      <c r="BH192" s="186"/>
      <c r="BI192" s="186"/>
      <c r="BJ192" s="186"/>
      <c r="BK192" s="186"/>
      <c r="BL192" s="186"/>
      <c r="BM192" s="186"/>
      <c r="BN192" s="186"/>
      <c r="BO192" s="186"/>
      <c r="BP192" s="186"/>
      <c r="BQ192" s="186"/>
      <c r="BR192" s="186"/>
      <c r="BS192" s="186"/>
    </row>
    <row r="193" spans="1:71" ht="12.75" x14ac:dyDescent="0.2">
      <c r="A193" s="189"/>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7"/>
      <c r="AR193" s="187"/>
      <c r="AS193" s="187"/>
      <c r="AT193" s="186"/>
      <c r="AU193" s="186"/>
      <c r="AV193" s="186"/>
      <c r="AW193" s="186"/>
      <c r="AX193" s="186"/>
      <c r="AY193" s="186"/>
      <c r="AZ193" s="186"/>
      <c r="BA193" s="186"/>
      <c r="BB193" s="186"/>
      <c r="BC193" s="186"/>
      <c r="BD193" s="186"/>
      <c r="BE193" s="186"/>
      <c r="BF193" s="186"/>
      <c r="BG193" s="186"/>
      <c r="BH193" s="186"/>
      <c r="BI193" s="186"/>
      <c r="BJ193" s="186"/>
      <c r="BK193" s="186"/>
      <c r="BL193" s="186"/>
      <c r="BM193" s="186"/>
      <c r="BN193" s="186"/>
      <c r="BO193" s="186"/>
      <c r="BP193" s="186"/>
      <c r="BQ193" s="186"/>
      <c r="BR193" s="186"/>
      <c r="BS193" s="186"/>
    </row>
    <row r="194" spans="1:71" ht="12.75" x14ac:dyDescent="0.2">
      <c r="A194" s="189"/>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7"/>
      <c r="AR194" s="187"/>
      <c r="AS194" s="187"/>
      <c r="AT194" s="186"/>
      <c r="AU194" s="186"/>
      <c r="AV194" s="186"/>
      <c r="AW194" s="186"/>
      <c r="AX194" s="186"/>
      <c r="AY194" s="186"/>
      <c r="AZ194" s="186"/>
      <c r="BA194" s="186"/>
      <c r="BB194" s="186"/>
      <c r="BC194" s="186"/>
      <c r="BD194" s="186"/>
      <c r="BE194" s="186"/>
      <c r="BF194" s="186"/>
      <c r="BG194" s="186"/>
      <c r="BH194" s="186"/>
      <c r="BI194" s="186"/>
      <c r="BJ194" s="186"/>
      <c r="BK194" s="186"/>
      <c r="BL194" s="186"/>
      <c r="BM194" s="186"/>
      <c r="BN194" s="186"/>
      <c r="BO194" s="186"/>
      <c r="BP194" s="186"/>
      <c r="BQ194" s="186"/>
      <c r="BR194" s="186"/>
      <c r="BS194" s="186"/>
    </row>
    <row r="195" spans="1:71" ht="12.75" x14ac:dyDescent="0.2">
      <c r="A195" s="189"/>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7"/>
      <c r="AR195" s="187"/>
      <c r="AS195" s="187"/>
      <c r="AT195" s="186"/>
      <c r="AU195" s="186"/>
      <c r="AV195" s="186"/>
      <c r="AW195" s="186"/>
      <c r="AX195" s="186"/>
      <c r="AY195" s="186"/>
      <c r="AZ195" s="186"/>
      <c r="BA195" s="186"/>
      <c r="BB195" s="186"/>
      <c r="BC195" s="186"/>
      <c r="BD195" s="186"/>
      <c r="BE195" s="186"/>
      <c r="BF195" s="186"/>
      <c r="BG195" s="186"/>
      <c r="BH195" s="186"/>
      <c r="BI195" s="186"/>
      <c r="BJ195" s="186"/>
      <c r="BK195" s="186"/>
      <c r="BL195" s="186"/>
      <c r="BM195" s="186"/>
      <c r="BN195" s="186"/>
      <c r="BO195" s="186"/>
      <c r="BP195" s="186"/>
      <c r="BQ195" s="186"/>
      <c r="BR195" s="186"/>
      <c r="BS195" s="186"/>
    </row>
    <row r="196" spans="1:71" ht="12.75" x14ac:dyDescent="0.2">
      <c r="A196" s="189"/>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7"/>
      <c r="AR196" s="187"/>
      <c r="AS196" s="187"/>
      <c r="AT196" s="186"/>
      <c r="AU196" s="186"/>
      <c r="AV196" s="186"/>
      <c r="AW196" s="186"/>
      <c r="AX196" s="186"/>
      <c r="AY196" s="186"/>
      <c r="AZ196" s="186"/>
      <c r="BA196" s="186"/>
      <c r="BB196" s="186"/>
      <c r="BC196" s="186"/>
      <c r="BD196" s="186"/>
      <c r="BE196" s="186"/>
      <c r="BF196" s="186"/>
      <c r="BG196" s="186"/>
      <c r="BH196" s="186"/>
      <c r="BI196" s="186"/>
      <c r="BJ196" s="186"/>
      <c r="BK196" s="186"/>
      <c r="BL196" s="186"/>
      <c r="BM196" s="186"/>
      <c r="BN196" s="186"/>
      <c r="BO196" s="186"/>
      <c r="BP196" s="186"/>
      <c r="BQ196" s="186"/>
      <c r="BR196" s="186"/>
      <c r="BS196" s="186"/>
    </row>
    <row r="197" spans="1:71" ht="12.75" x14ac:dyDescent="0.2">
      <c r="A197" s="189"/>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7"/>
      <c r="AR197" s="187"/>
      <c r="AS197" s="187"/>
      <c r="AT197" s="186"/>
      <c r="AU197" s="186"/>
      <c r="AV197" s="186"/>
      <c r="AW197" s="186"/>
      <c r="AX197" s="186"/>
      <c r="AY197" s="186"/>
      <c r="AZ197" s="186"/>
      <c r="BA197" s="186"/>
      <c r="BB197" s="186"/>
      <c r="BC197" s="186"/>
      <c r="BD197" s="186"/>
      <c r="BE197" s="186"/>
      <c r="BF197" s="186"/>
      <c r="BG197" s="186"/>
      <c r="BH197" s="186"/>
      <c r="BI197" s="186"/>
      <c r="BJ197" s="186"/>
      <c r="BK197" s="186"/>
      <c r="BL197" s="186"/>
      <c r="BM197" s="186"/>
      <c r="BN197" s="186"/>
      <c r="BO197" s="186"/>
      <c r="BP197" s="186"/>
      <c r="BQ197" s="186"/>
      <c r="BR197" s="186"/>
      <c r="BS197" s="186"/>
    </row>
    <row r="198" spans="1:71" ht="12.75" x14ac:dyDescent="0.2">
      <c r="A198" s="189"/>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7"/>
      <c r="AR198" s="187"/>
      <c r="AS198" s="187"/>
      <c r="AT198" s="186"/>
      <c r="AU198" s="186"/>
      <c r="AV198" s="186"/>
      <c r="AW198" s="186"/>
      <c r="AX198" s="186"/>
      <c r="AY198" s="186"/>
      <c r="AZ198" s="186"/>
      <c r="BA198" s="186"/>
      <c r="BB198" s="186"/>
      <c r="BC198" s="186"/>
      <c r="BD198" s="186"/>
      <c r="BE198" s="186"/>
      <c r="BF198" s="186"/>
      <c r="BG198" s="186"/>
      <c r="BH198" s="186"/>
      <c r="BI198" s="186"/>
      <c r="BJ198" s="186"/>
      <c r="BK198" s="186"/>
      <c r="BL198" s="186"/>
      <c r="BM198" s="186"/>
      <c r="BN198" s="186"/>
      <c r="BO198" s="186"/>
      <c r="BP198" s="186"/>
      <c r="BQ198" s="186"/>
      <c r="BR198" s="186"/>
      <c r="BS198" s="186"/>
    </row>
    <row r="199" spans="1:71" ht="12.75" x14ac:dyDescent="0.2">
      <c r="A199" s="189"/>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7"/>
      <c r="AR199" s="187"/>
      <c r="AS199" s="187"/>
      <c r="AT199" s="186"/>
      <c r="AU199" s="186"/>
      <c r="AV199" s="186"/>
      <c r="AW199" s="186"/>
      <c r="AX199" s="186"/>
      <c r="AY199" s="186"/>
      <c r="AZ199" s="186"/>
      <c r="BA199" s="186"/>
      <c r="BB199" s="186"/>
      <c r="BC199" s="186"/>
      <c r="BD199" s="186"/>
      <c r="BE199" s="186"/>
      <c r="BF199" s="186"/>
      <c r="BG199" s="186"/>
      <c r="BH199" s="186"/>
      <c r="BI199" s="186"/>
      <c r="BJ199" s="186"/>
      <c r="BK199" s="186"/>
      <c r="BL199" s="186"/>
      <c r="BM199" s="186"/>
      <c r="BN199" s="186"/>
      <c r="BO199" s="186"/>
      <c r="BP199" s="186"/>
      <c r="BQ199" s="186"/>
      <c r="BR199" s="186"/>
      <c r="BS199" s="186"/>
    </row>
    <row r="200" spans="1:71" ht="12.75" x14ac:dyDescent="0.2">
      <c r="A200" s="189"/>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7"/>
      <c r="AR200" s="187"/>
      <c r="AS200" s="187"/>
      <c r="AT200" s="186"/>
      <c r="AU200" s="186"/>
      <c r="AV200" s="186"/>
      <c r="AW200" s="186"/>
      <c r="AX200" s="186"/>
      <c r="AY200" s="186"/>
      <c r="AZ200" s="186"/>
      <c r="BA200" s="186"/>
      <c r="BB200" s="186"/>
      <c r="BC200" s="186"/>
      <c r="BD200" s="186"/>
      <c r="BE200" s="186"/>
      <c r="BF200" s="186"/>
      <c r="BG200" s="186"/>
      <c r="BH200" s="186"/>
      <c r="BI200" s="186"/>
      <c r="BJ200" s="186"/>
      <c r="BK200" s="186"/>
      <c r="BL200" s="186"/>
      <c r="BM200" s="186"/>
      <c r="BN200" s="186"/>
      <c r="BO200" s="186"/>
      <c r="BP200" s="186"/>
      <c r="BQ200" s="186"/>
      <c r="BR200" s="186"/>
      <c r="BS200" s="186"/>
    </row>
    <row r="201" spans="1:71" ht="12.75" x14ac:dyDescent="0.2">
      <c r="A201" s="189"/>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7"/>
      <c r="AR201" s="187"/>
      <c r="AS201" s="187"/>
      <c r="AT201" s="186"/>
      <c r="AU201" s="186"/>
      <c r="AV201" s="186"/>
      <c r="AW201" s="186"/>
      <c r="AX201" s="186"/>
      <c r="AY201" s="186"/>
      <c r="AZ201" s="186"/>
      <c r="BA201" s="186"/>
      <c r="BB201" s="186"/>
      <c r="BC201" s="186"/>
      <c r="BD201" s="186"/>
      <c r="BE201" s="186"/>
      <c r="BF201" s="186"/>
      <c r="BG201" s="186"/>
      <c r="BH201" s="186"/>
      <c r="BI201" s="186"/>
      <c r="BJ201" s="186"/>
      <c r="BK201" s="186"/>
      <c r="BL201" s="186"/>
      <c r="BM201" s="186"/>
      <c r="BN201" s="186"/>
      <c r="BO201" s="186"/>
      <c r="BP201" s="186"/>
      <c r="BQ201" s="186"/>
      <c r="BR201" s="186"/>
      <c r="BS201" s="186"/>
    </row>
    <row r="202" spans="1:71" ht="12.75" x14ac:dyDescent="0.2">
      <c r="A202" s="189"/>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7"/>
      <c r="AR202" s="187"/>
      <c r="AS202" s="187"/>
      <c r="AT202" s="186"/>
      <c r="AU202" s="186"/>
      <c r="AV202" s="186"/>
      <c r="AW202" s="186"/>
      <c r="AX202" s="186"/>
      <c r="AY202" s="186"/>
      <c r="AZ202" s="186"/>
      <c r="BA202" s="186"/>
      <c r="BB202" s="186"/>
      <c r="BC202" s="186"/>
      <c r="BD202" s="186"/>
      <c r="BE202" s="186"/>
      <c r="BF202" s="186"/>
      <c r="BG202" s="186"/>
      <c r="BH202" s="186"/>
      <c r="BI202" s="186"/>
      <c r="BJ202" s="186"/>
      <c r="BK202" s="186"/>
      <c r="BL202" s="186"/>
      <c r="BM202" s="186"/>
      <c r="BN202" s="186"/>
      <c r="BO202" s="186"/>
      <c r="BP202" s="186"/>
      <c r="BQ202" s="186"/>
      <c r="BR202" s="186"/>
      <c r="BS202" s="186"/>
    </row>
    <row r="203" spans="1:71" ht="12.75" x14ac:dyDescent="0.2">
      <c r="A203" s="189"/>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7"/>
      <c r="AR203" s="187"/>
      <c r="AS203" s="187"/>
      <c r="AT203" s="186"/>
      <c r="AU203" s="186"/>
      <c r="AV203" s="186"/>
      <c r="AW203" s="186"/>
      <c r="AX203" s="186"/>
      <c r="AY203" s="186"/>
      <c r="AZ203" s="186"/>
      <c r="BA203" s="186"/>
      <c r="BB203" s="186"/>
      <c r="BC203" s="186"/>
      <c r="BD203" s="186"/>
      <c r="BE203" s="186"/>
      <c r="BF203" s="186"/>
      <c r="BG203" s="186"/>
      <c r="BH203" s="186"/>
      <c r="BI203" s="186"/>
      <c r="BJ203" s="186"/>
      <c r="BK203" s="186"/>
      <c r="BL203" s="186"/>
      <c r="BM203" s="186"/>
      <c r="BN203" s="186"/>
      <c r="BO203" s="186"/>
      <c r="BP203" s="186"/>
      <c r="BQ203" s="186"/>
      <c r="BR203" s="186"/>
      <c r="BS203" s="186"/>
    </row>
    <row r="204" spans="1:71" ht="12.75" x14ac:dyDescent="0.2">
      <c r="A204" s="189"/>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c r="AO204" s="186"/>
      <c r="AP204" s="186"/>
      <c r="AQ204" s="187"/>
      <c r="AR204" s="187"/>
      <c r="AS204" s="187"/>
      <c r="AT204" s="186"/>
      <c r="AU204" s="186"/>
      <c r="AV204" s="186"/>
      <c r="AW204" s="186"/>
      <c r="AX204" s="186"/>
      <c r="AY204" s="186"/>
      <c r="AZ204" s="186"/>
      <c r="BA204" s="186"/>
      <c r="BB204" s="186"/>
      <c r="BC204" s="186"/>
      <c r="BD204" s="186"/>
      <c r="BE204" s="186"/>
      <c r="BF204" s="186"/>
      <c r="BG204" s="186"/>
      <c r="BH204" s="186"/>
      <c r="BI204" s="186"/>
      <c r="BJ204" s="186"/>
      <c r="BK204" s="186"/>
      <c r="BL204" s="186"/>
      <c r="BM204" s="186"/>
      <c r="BN204" s="186"/>
      <c r="BO204" s="186"/>
      <c r="BP204" s="186"/>
      <c r="BQ204" s="186"/>
      <c r="BR204" s="186"/>
      <c r="BS204" s="186"/>
    </row>
    <row r="205" spans="1:71" ht="12.75" x14ac:dyDescent="0.2">
      <c r="A205" s="189"/>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c r="AC205" s="186"/>
      <c r="AD205" s="186"/>
      <c r="AE205" s="186"/>
      <c r="AF205" s="186"/>
      <c r="AG205" s="186"/>
      <c r="AH205" s="186"/>
      <c r="AI205" s="186"/>
      <c r="AJ205" s="186"/>
      <c r="AK205" s="186"/>
      <c r="AL205" s="186"/>
      <c r="AM205" s="186"/>
      <c r="AN205" s="186"/>
      <c r="AO205" s="186"/>
      <c r="AP205" s="186"/>
      <c r="AQ205" s="187"/>
      <c r="AR205" s="187"/>
      <c r="AS205" s="187"/>
      <c r="AT205" s="186"/>
      <c r="AU205" s="186"/>
      <c r="AV205" s="186"/>
      <c r="AW205" s="186"/>
      <c r="AX205" s="186"/>
      <c r="AY205" s="186"/>
      <c r="AZ205" s="186"/>
      <c r="BA205" s="186"/>
      <c r="BB205" s="186"/>
      <c r="BC205" s="186"/>
      <c r="BD205" s="186"/>
      <c r="BE205" s="186"/>
      <c r="BF205" s="186"/>
      <c r="BG205" s="186"/>
      <c r="BH205" s="186"/>
      <c r="BI205" s="186"/>
      <c r="BJ205" s="186"/>
      <c r="BK205" s="186"/>
      <c r="BL205" s="186"/>
      <c r="BM205" s="186"/>
      <c r="BN205" s="186"/>
      <c r="BO205" s="186"/>
      <c r="BP205" s="186"/>
      <c r="BQ205" s="186"/>
      <c r="BR205" s="186"/>
      <c r="BS205" s="186"/>
    </row>
    <row r="206" spans="1:71" ht="12.75" x14ac:dyDescent="0.2">
      <c r="A206" s="189"/>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c r="AC206" s="186"/>
      <c r="AD206" s="186"/>
      <c r="AE206" s="186"/>
      <c r="AF206" s="186"/>
      <c r="AG206" s="186"/>
      <c r="AH206" s="186"/>
      <c r="AI206" s="186"/>
      <c r="AJ206" s="186"/>
      <c r="AK206" s="186"/>
      <c r="AL206" s="186"/>
      <c r="AM206" s="186"/>
      <c r="AN206" s="186"/>
      <c r="AO206" s="186"/>
      <c r="AP206" s="186"/>
      <c r="AQ206" s="187"/>
      <c r="AR206" s="187"/>
      <c r="AS206" s="187"/>
      <c r="AT206" s="186"/>
      <c r="AU206" s="186"/>
      <c r="AV206" s="186"/>
      <c r="AW206" s="186"/>
      <c r="AX206" s="186"/>
      <c r="AY206" s="186"/>
      <c r="AZ206" s="186"/>
      <c r="BA206" s="186"/>
      <c r="BB206" s="186"/>
      <c r="BC206" s="186"/>
      <c r="BD206" s="186"/>
      <c r="BE206" s="186"/>
      <c r="BF206" s="186"/>
      <c r="BG206" s="186"/>
      <c r="BH206" s="186"/>
      <c r="BI206" s="186"/>
      <c r="BJ206" s="186"/>
      <c r="BK206" s="186"/>
      <c r="BL206" s="186"/>
      <c r="BM206" s="186"/>
      <c r="BN206" s="186"/>
      <c r="BO206" s="186"/>
      <c r="BP206" s="186"/>
      <c r="BQ206" s="186"/>
      <c r="BR206" s="186"/>
      <c r="BS206" s="186"/>
    </row>
    <row r="207" spans="1:71" ht="12.75" x14ac:dyDescent="0.2">
      <c r="A207" s="189"/>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c r="AC207" s="186"/>
      <c r="AD207" s="186"/>
      <c r="AE207" s="186"/>
      <c r="AF207" s="186"/>
      <c r="AG207" s="186"/>
      <c r="AH207" s="186"/>
      <c r="AI207" s="186"/>
      <c r="AJ207" s="186"/>
      <c r="AK207" s="186"/>
      <c r="AL207" s="186"/>
      <c r="AM207" s="186"/>
      <c r="AN207" s="186"/>
      <c r="AO207" s="186"/>
      <c r="AP207" s="186"/>
      <c r="AQ207" s="187"/>
      <c r="AR207" s="187"/>
      <c r="AS207" s="187"/>
      <c r="AT207" s="186"/>
      <c r="AU207" s="186"/>
      <c r="AV207" s="186"/>
      <c r="AW207" s="186"/>
      <c r="AX207" s="186"/>
      <c r="AY207" s="186"/>
      <c r="AZ207" s="186"/>
      <c r="BA207" s="186"/>
      <c r="BB207" s="186"/>
      <c r="BC207" s="186"/>
      <c r="BD207" s="186"/>
      <c r="BE207" s="186"/>
      <c r="BF207" s="186"/>
      <c r="BG207" s="186"/>
      <c r="BH207" s="186"/>
      <c r="BI207" s="186"/>
      <c r="BJ207" s="186"/>
      <c r="BK207" s="186"/>
      <c r="BL207" s="186"/>
      <c r="BM207" s="186"/>
      <c r="BN207" s="186"/>
      <c r="BO207" s="186"/>
      <c r="BP207" s="186"/>
      <c r="BQ207" s="186"/>
      <c r="BR207" s="186"/>
      <c r="BS207" s="186"/>
    </row>
    <row r="208" spans="1:71" ht="12.75" x14ac:dyDescent="0.2">
      <c r="A208" s="189"/>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c r="AC208" s="186"/>
      <c r="AD208" s="186"/>
      <c r="AE208" s="186"/>
      <c r="AF208" s="186"/>
      <c r="AG208" s="186"/>
      <c r="AH208" s="186"/>
      <c r="AI208" s="186"/>
      <c r="AJ208" s="186"/>
      <c r="AK208" s="186"/>
      <c r="AL208" s="186"/>
      <c r="AM208" s="186"/>
      <c r="AN208" s="186"/>
      <c r="AO208" s="186"/>
      <c r="AP208" s="186"/>
      <c r="AQ208" s="187"/>
      <c r="AR208" s="187"/>
      <c r="AS208" s="187"/>
      <c r="AT208" s="186"/>
      <c r="AU208" s="186"/>
      <c r="AV208" s="186"/>
      <c r="AW208" s="186"/>
      <c r="AX208" s="186"/>
      <c r="AY208" s="186"/>
      <c r="AZ208" s="186"/>
      <c r="BA208" s="186"/>
      <c r="BB208" s="186"/>
      <c r="BC208" s="186"/>
      <c r="BD208" s="186"/>
      <c r="BE208" s="186"/>
      <c r="BF208" s="186"/>
      <c r="BG208" s="186"/>
      <c r="BH208" s="186"/>
      <c r="BI208" s="186"/>
      <c r="BJ208" s="186"/>
      <c r="BK208" s="186"/>
      <c r="BL208" s="186"/>
      <c r="BM208" s="186"/>
      <c r="BN208" s="186"/>
      <c r="BO208" s="186"/>
      <c r="BP208" s="186"/>
      <c r="BQ208" s="186"/>
      <c r="BR208" s="186"/>
      <c r="BS208" s="186"/>
    </row>
    <row r="209" spans="1:71" ht="12.75" x14ac:dyDescent="0.2">
      <c r="A209" s="189"/>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c r="AC209" s="186"/>
      <c r="AD209" s="186"/>
      <c r="AE209" s="186"/>
      <c r="AF209" s="186"/>
      <c r="AG209" s="186"/>
      <c r="AH209" s="186"/>
      <c r="AI209" s="186"/>
      <c r="AJ209" s="186"/>
      <c r="AK209" s="186"/>
      <c r="AL209" s="186"/>
      <c r="AM209" s="186"/>
      <c r="AN209" s="186"/>
      <c r="AO209" s="186"/>
      <c r="AP209" s="186"/>
      <c r="AQ209" s="187"/>
      <c r="AR209" s="187"/>
      <c r="AS209" s="187"/>
      <c r="AT209" s="186"/>
      <c r="AU209" s="186"/>
      <c r="AV209" s="186"/>
      <c r="AW209" s="186"/>
      <c r="AX209" s="186"/>
      <c r="AY209" s="186"/>
      <c r="AZ209" s="186"/>
      <c r="BA209" s="186"/>
      <c r="BB209" s="186"/>
      <c r="BC209" s="186"/>
      <c r="BD209" s="186"/>
      <c r="BE209" s="186"/>
      <c r="BF209" s="186"/>
      <c r="BG209" s="186"/>
      <c r="BH209" s="186"/>
      <c r="BI209" s="186"/>
      <c r="BJ209" s="186"/>
      <c r="BK209" s="186"/>
      <c r="BL209" s="186"/>
      <c r="BM209" s="186"/>
      <c r="BN209" s="186"/>
      <c r="BO209" s="186"/>
      <c r="BP209" s="186"/>
      <c r="BQ209" s="186"/>
      <c r="BR209" s="186"/>
      <c r="BS209" s="186"/>
    </row>
    <row r="210" spans="1:71" ht="12.75" x14ac:dyDescent="0.2">
      <c r="A210" s="189"/>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c r="AC210" s="186"/>
      <c r="AD210" s="186"/>
      <c r="AE210" s="186"/>
      <c r="AF210" s="186"/>
      <c r="AG210" s="186"/>
      <c r="AH210" s="186"/>
      <c r="AI210" s="186"/>
      <c r="AJ210" s="186"/>
      <c r="AK210" s="186"/>
      <c r="AL210" s="186"/>
      <c r="AM210" s="186"/>
      <c r="AN210" s="186"/>
      <c r="AO210" s="186"/>
      <c r="AP210" s="186"/>
      <c r="AQ210" s="187"/>
      <c r="AR210" s="187"/>
      <c r="AS210" s="187"/>
      <c r="AT210" s="186"/>
      <c r="AU210" s="186"/>
      <c r="AV210" s="186"/>
      <c r="AW210" s="186"/>
      <c r="AX210" s="186"/>
      <c r="AY210" s="186"/>
      <c r="AZ210" s="186"/>
      <c r="BA210" s="186"/>
      <c r="BB210" s="186"/>
      <c r="BC210" s="186"/>
      <c r="BD210" s="186"/>
      <c r="BE210" s="186"/>
      <c r="BF210" s="186"/>
      <c r="BG210" s="186"/>
      <c r="BH210" s="186"/>
      <c r="BI210" s="186"/>
      <c r="BJ210" s="186"/>
      <c r="BK210" s="186"/>
      <c r="BL210" s="186"/>
      <c r="BM210" s="186"/>
      <c r="BN210" s="186"/>
      <c r="BO210" s="186"/>
      <c r="BP210" s="186"/>
      <c r="BQ210" s="186"/>
      <c r="BR210" s="186"/>
      <c r="BS210" s="186"/>
    </row>
    <row r="211" spans="1:71" ht="12.75" x14ac:dyDescent="0.2">
      <c r="A211" s="189"/>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c r="AC211" s="186"/>
      <c r="AD211" s="186"/>
      <c r="AE211" s="186"/>
      <c r="AF211" s="186"/>
      <c r="AG211" s="186"/>
      <c r="AH211" s="186"/>
      <c r="AI211" s="186"/>
      <c r="AJ211" s="186"/>
      <c r="AK211" s="186"/>
      <c r="AL211" s="186"/>
      <c r="AM211" s="186"/>
      <c r="AN211" s="186"/>
      <c r="AO211" s="186"/>
      <c r="AP211" s="186"/>
      <c r="AQ211" s="187"/>
      <c r="AR211" s="187"/>
      <c r="AS211" s="187"/>
      <c r="AT211" s="186"/>
      <c r="AU211" s="186"/>
      <c r="AV211" s="186"/>
      <c r="AW211" s="186"/>
      <c r="AX211" s="186"/>
      <c r="AY211" s="186"/>
      <c r="AZ211" s="186"/>
      <c r="BA211" s="186"/>
      <c r="BB211" s="186"/>
      <c r="BC211" s="186"/>
      <c r="BD211" s="186"/>
      <c r="BE211" s="186"/>
      <c r="BF211" s="186"/>
      <c r="BG211" s="186"/>
      <c r="BH211" s="186"/>
      <c r="BI211" s="186"/>
      <c r="BJ211" s="186"/>
      <c r="BK211" s="186"/>
      <c r="BL211" s="186"/>
      <c r="BM211" s="186"/>
      <c r="BN211" s="186"/>
      <c r="BO211" s="186"/>
      <c r="BP211" s="186"/>
      <c r="BQ211" s="186"/>
      <c r="BR211" s="186"/>
      <c r="BS211" s="186"/>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F30" sqref="F30"/>
    </sheetView>
  </sheetViews>
  <sheetFormatPr defaultRowHeight="15.75" x14ac:dyDescent="0.25"/>
  <cols>
    <col min="1" max="1" width="9.140625" style="57"/>
    <col min="2" max="2" width="37.7109375" style="57" customWidth="1"/>
    <col min="3" max="6" width="16.140625" style="57" customWidth="1"/>
    <col min="7" max="8" width="16.140625" style="57" hidden="1" customWidth="1"/>
    <col min="9"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2" t="str">
        <f>'1. паспорт местоположение'!A5:C5</f>
        <v>Год раскрытия информации: 2026 год</v>
      </c>
      <c r="B5" s="452"/>
      <c r="C5" s="452"/>
      <c r="D5" s="452"/>
      <c r="E5" s="452"/>
      <c r="F5" s="452"/>
      <c r="G5" s="452"/>
      <c r="H5" s="452"/>
      <c r="I5" s="452"/>
      <c r="J5" s="452"/>
      <c r="K5" s="452"/>
      <c r="L5" s="452"/>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461" t="s">
        <v>6</v>
      </c>
      <c r="B7" s="461"/>
      <c r="C7" s="461"/>
      <c r="D7" s="461"/>
      <c r="E7" s="461"/>
      <c r="F7" s="461"/>
      <c r="G7" s="461"/>
      <c r="H7" s="461"/>
      <c r="I7" s="461"/>
      <c r="J7" s="461"/>
      <c r="K7" s="461"/>
      <c r="L7" s="461"/>
    </row>
    <row r="8" spans="1:44" ht="18.75" x14ac:dyDescent="0.25">
      <c r="A8" s="461"/>
      <c r="B8" s="461"/>
      <c r="C8" s="461"/>
      <c r="D8" s="461"/>
      <c r="E8" s="461"/>
      <c r="F8" s="461"/>
      <c r="G8" s="461"/>
      <c r="H8" s="461"/>
      <c r="I8" s="461"/>
      <c r="J8" s="461"/>
      <c r="K8" s="461"/>
      <c r="L8" s="461"/>
    </row>
    <row r="9" spans="1:44"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row>
    <row r="10" spans="1:44" x14ac:dyDescent="0.25">
      <c r="A10" s="453" t="s">
        <v>5</v>
      </c>
      <c r="B10" s="453"/>
      <c r="C10" s="453"/>
      <c r="D10" s="453"/>
      <c r="E10" s="453"/>
      <c r="F10" s="453"/>
      <c r="G10" s="453"/>
      <c r="H10" s="453"/>
      <c r="I10" s="453"/>
      <c r="J10" s="453"/>
      <c r="K10" s="453"/>
      <c r="L10" s="453"/>
    </row>
    <row r="11" spans="1:44" ht="18.75" x14ac:dyDescent="0.25">
      <c r="A11" s="461"/>
      <c r="B11" s="461"/>
      <c r="C11" s="461"/>
      <c r="D11" s="461"/>
      <c r="E11" s="461"/>
      <c r="F11" s="461"/>
      <c r="G11" s="461"/>
      <c r="H11" s="461"/>
      <c r="I11" s="461"/>
      <c r="J11" s="461"/>
      <c r="K11" s="461"/>
      <c r="L11" s="461"/>
    </row>
    <row r="12" spans="1:44" x14ac:dyDescent="0.25">
      <c r="A12" s="462" t="str">
        <f>'1. паспорт местоположение'!A12:C12</f>
        <v>N_22-1266</v>
      </c>
      <c r="B12" s="462"/>
      <c r="C12" s="462"/>
      <c r="D12" s="462"/>
      <c r="E12" s="462"/>
      <c r="F12" s="462"/>
      <c r="G12" s="462"/>
      <c r="H12" s="462"/>
      <c r="I12" s="462"/>
      <c r="J12" s="462"/>
      <c r="K12" s="462"/>
      <c r="L12" s="462"/>
    </row>
    <row r="13" spans="1:44" x14ac:dyDescent="0.25">
      <c r="A13" s="453" t="s">
        <v>4</v>
      </c>
      <c r="B13" s="453"/>
      <c r="C13" s="453"/>
      <c r="D13" s="453"/>
      <c r="E13" s="453"/>
      <c r="F13" s="453"/>
      <c r="G13" s="453"/>
      <c r="H13" s="453"/>
      <c r="I13" s="453"/>
      <c r="J13" s="453"/>
      <c r="K13" s="453"/>
      <c r="L13" s="453"/>
    </row>
    <row r="14" spans="1:44" ht="18.75" x14ac:dyDescent="0.25">
      <c r="A14" s="466"/>
      <c r="B14" s="466"/>
      <c r="C14" s="466"/>
      <c r="D14" s="466"/>
      <c r="E14" s="466"/>
      <c r="F14" s="466"/>
      <c r="G14" s="466"/>
      <c r="H14" s="466"/>
      <c r="I14" s="466"/>
      <c r="J14" s="466"/>
      <c r="K14" s="466"/>
      <c r="L14" s="466"/>
    </row>
    <row r="15" spans="1:44" x14ac:dyDescent="0.25">
      <c r="A15" s="467"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467"/>
      <c r="C15" s="467"/>
      <c r="D15" s="467"/>
      <c r="E15" s="467"/>
      <c r="F15" s="467"/>
      <c r="G15" s="467"/>
      <c r="H15" s="467"/>
      <c r="I15" s="467"/>
      <c r="J15" s="467"/>
      <c r="K15" s="467"/>
      <c r="L15" s="467"/>
    </row>
    <row r="16" spans="1:44" x14ac:dyDescent="0.25">
      <c r="A16" s="453" t="s">
        <v>3</v>
      </c>
      <c r="B16" s="453"/>
      <c r="C16" s="453"/>
      <c r="D16" s="453"/>
      <c r="E16" s="453"/>
      <c r="F16" s="453"/>
      <c r="G16" s="453"/>
      <c r="H16" s="453"/>
      <c r="I16" s="453"/>
      <c r="J16" s="453"/>
      <c r="K16" s="453"/>
      <c r="L16" s="453"/>
    </row>
    <row r="17" spans="1:12" ht="15.75" customHeight="1" x14ac:dyDescent="0.25">
      <c r="L17" s="73"/>
    </row>
    <row r="18" spans="1:12" x14ac:dyDescent="0.25">
      <c r="K18" s="72"/>
    </row>
    <row r="19" spans="1:12" ht="15.75" customHeight="1" x14ac:dyDescent="0.25">
      <c r="A19" s="533" t="s">
        <v>391</v>
      </c>
      <c r="B19" s="533"/>
      <c r="C19" s="533"/>
      <c r="D19" s="533"/>
      <c r="E19" s="533"/>
      <c r="F19" s="533"/>
      <c r="G19" s="533"/>
      <c r="H19" s="533"/>
      <c r="I19" s="533"/>
      <c r="J19" s="533"/>
      <c r="K19" s="533"/>
      <c r="L19" s="533"/>
    </row>
    <row r="20" spans="1:12" x14ac:dyDescent="0.25">
      <c r="A20" s="59"/>
      <c r="B20" s="59"/>
      <c r="C20" s="71"/>
      <c r="D20" s="71"/>
      <c r="E20" s="71"/>
      <c r="F20" s="71"/>
      <c r="G20" s="71"/>
      <c r="H20" s="71"/>
      <c r="I20" s="71"/>
      <c r="J20" s="71"/>
      <c r="K20" s="71"/>
      <c r="L20" s="71"/>
    </row>
    <row r="21" spans="1:12" ht="28.5" customHeight="1" x14ac:dyDescent="0.25">
      <c r="A21" s="525" t="s">
        <v>197</v>
      </c>
      <c r="B21" s="525" t="s">
        <v>196</v>
      </c>
      <c r="C21" s="531" t="s">
        <v>349</v>
      </c>
      <c r="D21" s="531"/>
      <c r="E21" s="531"/>
      <c r="F21" s="531"/>
      <c r="G21" s="531"/>
      <c r="H21" s="531"/>
      <c r="I21" s="526" t="s">
        <v>195</v>
      </c>
      <c r="J21" s="528" t="s">
        <v>351</v>
      </c>
      <c r="K21" s="525" t="s">
        <v>194</v>
      </c>
      <c r="L21" s="527" t="s">
        <v>350</v>
      </c>
    </row>
    <row r="22" spans="1:12" ht="58.5" customHeight="1" x14ac:dyDescent="0.25">
      <c r="A22" s="525"/>
      <c r="B22" s="525"/>
      <c r="C22" s="532" t="s">
        <v>587</v>
      </c>
      <c r="D22" s="532"/>
      <c r="E22" s="532" t="s">
        <v>8</v>
      </c>
      <c r="F22" s="532"/>
      <c r="G22" s="532" t="s">
        <v>580</v>
      </c>
      <c r="H22" s="532"/>
      <c r="I22" s="526"/>
      <c r="J22" s="529"/>
      <c r="K22" s="525"/>
      <c r="L22" s="527"/>
    </row>
    <row r="23" spans="1:12" ht="31.5" x14ac:dyDescent="0.25">
      <c r="A23" s="525"/>
      <c r="B23" s="525"/>
      <c r="C23" s="235" t="s">
        <v>193</v>
      </c>
      <c r="D23" s="235" t="s">
        <v>192</v>
      </c>
      <c r="E23" s="235" t="s">
        <v>193</v>
      </c>
      <c r="F23" s="235" t="s">
        <v>192</v>
      </c>
      <c r="G23" s="235" t="s">
        <v>193</v>
      </c>
      <c r="H23" s="235" t="s">
        <v>192</v>
      </c>
      <c r="I23" s="526"/>
      <c r="J23" s="530"/>
      <c r="K23" s="525"/>
      <c r="L23" s="527"/>
    </row>
    <row r="24" spans="1:12" x14ac:dyDescent="0.25">
      <c r="A24" s="64">
        <v>1</v>
      </c>
      <c r="B24" s="64">
        <v>2</v>
      </c>
      <c r="C24" s="235">
        <v>3</v>
      </c>
      <c r="D24" s="235">
        <v>4</v>
      </c>
      <c r="E24" s="235">
        <v>5</v>
      </c>
      <c r="F24" s="235">
        <v>6</v>
      </c>
      <c r="G24" s="235">
        <v>5</v>
      </c>
      <c r="H24" s="235">
        <v>6</v>
      </c>
      <c r="I24" s="70">
        <v>7</v>
      </c>
      <c r="J24" s="70">
        <v>8</v>
      </c>
      <c r="K24" s="70">
        <v>9</v>
      </c>
      <c r="L24" s="70">
        <v>10</v>
      </c>
    </row>
    <row r="25" spans="1:12" x14ac:dyDescent="0.25">
      <c r="A25" s="218">
        <v>1</v>
      </c>
      <c r="B25" s="220" t="s">
        <v>191</v>
      </c>
      <c r="C25" s="356"/>
      <c r="D25" s="356"/>
      <c r="E25" s="356"/>
      <c r="F25" s="356"/>
      <c r="G25" s="356"/>
      <c r="H25" s="356"/>
      <c r="I25" s="356"/>
      <c r="J25" s="356"/>
      <c r="K25" s="69"/>
      <c r="L25" s="69"/>
    </row>
    <row r="26" spans="1:12" x14ac:dyDescent="0.25">
      <c r="A26" s="218" t="s">
        <v>463</v>
      </c>
      <c r="B26" s="221" t="s">
        <v>464</v>
      </c>
      <c r="C26" s="443" t="s">
        <v>508</v>
      </c>
      <c r="D26" s="443" t="s">
        <v>508</v>
      </c>
      <c r="E26" s="443" t="s">
        <v>508</v>
      </c>
      <c r="F26" s="443" t="s">
        <v>508</v>
      </c>
      <c r="G26" s="443" t="s">
        <v>508</v>
      </c>
      <c r="H26" s="443" t="s">
        <v>508</v>
      </c>
      <c r="I26" s="358"/>
      <c r="J26" s="358"/>
      <c r="K26" s="69"/>
      <c r="L26" s="69"/>
    </row>
    <row r="27" spans="1:12" ht="31.5" x14ac:dyDescent="0.25">
      <c r="A27" s="218" t="s">
        <v>465</v>
      </c>
      <c r="B27" s="221" t="s">
        <v>466</v>
      </c>
      <c r="C27" s="443" t="s">
        <v>508</v>
      </c>
      <c r="D27" s="443" t="s">
        <v>508</v>
      </c>
      <c r="E27" s="443" t="s">
        <v>508</v>
      </c>
      <c r="F27" s="443" t="s">
        <v>508</v>
      </c>
      <c r="G27" s="443" t="s">
        <v>508</v>
      </c>
      <c r="H27" s="443" t="s">
        <v>508</v>
      </c>
      <c r="I27" s="358"/>
      <c r="J27" s="358"/>
      <c r="K27" s="69"/>
      <c r="L27" s="69"/>
    </row>
    <row r="28" spans="1:12" ht="63" x14ac:dyDescent="0.25">
      <c r="A28" s="218" t="s">
        <v>467</v>
      </c>
      <c r="B28" s="221" t="s">
        <v>468</v>
      </c>
      <c r="C28" s="443" t="s">
        <v>508</v>
      </c>
      <c r="D28" s="443" t="s">
        <v>508</v>
      </c>
      <c r="E28" s="443" t="s">
        <v>508</v>
      </c>
      <c r="F28" s="443" t="s">
        <v>508</v>
      </c>
      <c r="G28" s="443" t="s">
        <v>508</v>
      </c>
      <c r="H28" s="443" t="s">
        <v>508</v>
      </c>
      <c r="I28" s="358"/>
      <c r="J28" s="358"/>
      <c r="K28" s="69"/>
      <c r="L28" s="69"/>
    </row>
    <row r="29" spans="1:12" ht="31.5" x14ac:dyDescent="0.25">
      <c r="A29" s="218" t="s">
        <v>469</v>
      </c>
      <c r="B29" s="221" t="s">
        <v>470</v>
      </c>
      <c r="C29" s="443" t="s">
        <v>508</v>
      </c>
      <c r="D29" s="443" t="s">
        <v>508</v>
      </c>
      <c r="E29" s="443" t="s">
        <v>508</v>
      </c>
      <c r="F29" s="443" t="s">
        <v>508</v>
      </c>
      <c r="G29" s="443" t="s">
        <v>508</v>
      </c>
      <c r="H29" s="443" t="s">
        <v>508</v>
      </c>
      <c r="I29" s="358"/>
      <c r="J29" s="358"/>
      <c r="K29" s="69"/>
      <c r="L29" s="69"/>
    </row>
    <row r="30" spans="1:12" ht="31.5" x14ac:dyDescent="0.25">
      <c r="A30" s="218" t="s">
        <v>471</v>
      </c>
      <c r="B30" s="221" t="s">
        <v>472</v>
      </c>
      <c r="C30" s="443" t="s">
        <v>508</v>
      </c>
      <c r="D30" s="443" t="s">
        <v>508</v>
      </c>
      <c r="E30" s="443" t="s">
        <v>508</v>
      </c>
      <c r="F30" s="443" t="s">
        <v>508</v>
      </c>
      <c r="G30" s="443" t="s">
        <v>508</v>
      </c>
      <c r="H30" s="443" t="s">
        <v>508</v>
      </c>
      <c r="I30" s="358"/>
      <c r="J30" s="358"/>
      <c r="K30" s="69"/>
      <c r="L30" s="69"/>
    </row>
    <row r="31" spans="1:12" ht="31.5" x14ac:dyDescent="0.25">
      <c r="A31" s="218" t="s">
        <v>473</v>
      </c>
      <c r="B31" s="222" t="s">
        <v>474</v>
      </c>
      <c r="C31" s="443">
        <v>46082</v>
      </c>
      <c r="D31" s="443">
        <v>46172</v>
      </c>
      <c r="E31" s="359"/>
      <c r="F31" s="359"/>
      <c r="G31" s="443">
        <v>46082</v>
      </c>
      <c r="H31" s="443">
        <v>46172</v>
      </c>
      <c r="I31" s="358"/>
      <c r="J31" s="358"/>
      <c r="K31" s="69"/>
      <c r="L31" s="69"/>
    </row>
    <row r="32" spans="1:12" ht="31.5" x14ac:dyDescent="0.25">
      <c r="A32" s="218" t="s">
        <v>475</v>
      </c>
      <c r="B32" s="222" t="s">
        <v>476</v>
      </c>
      <c r="C32" s="443">
        <v>46235</v>
      </c>
      <c r="D32" s="443">
        <v>46295</v>
      </c>
      <c r="E32" s="360"/>
      <c r="F32" s="360"/>
      <c r="G32" s="443">
        <v>46235</v>
      </c>
      <c r="H32" s="443">
        <v>46295</v>
      </c>
      <c r="I32" s="358"/>
      <c r="J32" s="358"/>
      <c r="K32" s="69"/>
      <c r="L32" s="69"/>
    </row>
    <row r="33" spans="1:12" ht="47.25" x14ac:dyDescent="0.25">
      <c r="A33" s="218" t="s">
        <v>477</v>
      </c>
      <c r="B33" s="222" t="s">
        <v>478</v>
      </c>
      <c r="C33" s="443" t="s">
        <v>508</v>
      </c>
      <c r="D33" s="443" t="s">
        <v>508</v>
      </c>
      <c r="E33" s="357"/>
      <c r="F33" s="357"/>
      <c r="G33" s="443" t="s">
        <v>508</v>
      </c>
      <c r="H33" s="443" t="s">
        <v>508</v>
      </c>
      <c r="I33" s="358"/>
      <c r="J33" s="358"/>
      <c r="K33" s="69"/>
      <c r="L33" s="69"/>
    </row>
    <row r="34" spans="1:12" ht="63" x14ac:dyDescent="0.25">
      <c r="A34" s="218" t="s">
        <v>479</v>
      </c>
      <c r="B34" s="222" t="s">
        <v>480</v>
      </c>
      <c r="C34" s="443" t="s">
        <v>508</v>
      </c>
      <c r="D34" s="443" t="s">
        <v>508</v>
      </c>
      <c r="E34" s="357"/>
      <c r="F34" s="357"/>
      <c r="G34" s="443" t="s">
        <v>508</v>
      </c>
      <c r="H34" s="443" t="s">
        <v>508</v>
      </c>
      <c r="I34" s="358"/>
      <c r="J34" s="358"/>
      <c r="K34" s="69"/>
      <c r="L34" s="69"/>
    </row>
    <row r="35" spans="1:12" ht="31.5" x14ac:dyDescent="0.25">
      <c r="A35" s="218" t="s">
        <v>481</v>
      </c>
      <c r="B35" s="222" t="s">
        <v>190</v>
      </c>
      <c r="C35" s="443">
        <v>46235</v>
      </c>
      <c r="D35" s="443">
        <v>46295</v>
      </c>
      <c r="E35" s="360"/>
      <c r="F35" s="361"/>
      <c r="G35" s="443">
        <v>46235</v>
      </c>
      <c r="H35" s="443">
        <v>46295</v>
      </c>
      <c r="I35" s="358"/>
      <c r="J35" s="358"/>
      <c r="K35" s="69"/>
      <c r="L35" s="69"/>
    </row>
    <row r="36" spans="1:12" ht="31.5" x14ac:dyDescent="0.25">
      <c r="A36" s="218" t="s">
        <v>482</v>
      </c>
      <c r="B36" s="222" t="s">
        <v>483</v>
      </c>
      <c r="C36" s="443" t="s">
        <v>508</v>
      </c>
      <c r="D36" s="443" t="s">
        <v>508</v>
      </c>
      <c r="E36" s="357"/>
      <c r="F36" s="357"/>
      <c r="G36" s="443" t="s">
        <v>508</v>
      </c>
      <c r="H36" s="443" t="s">
        <v>508</v>
      </c>
      <c r="I36" s="358"/>
      <c r="J36" s="358"/>
      <c r="K36" s="69"/>
      <c r="L36" s="69"/>
    </row>
    <row r="37" spans="1:12" x14ac:dyDescent="0.25">
      <c r="A37" s="218" t="s">
        <v>484</v>
      </c>
      <c r="B37" s="222" t="s">
        <v>189</v>
      </c>
      <c r="C37" s="443">
        <v>46235</v>
      </c>
      <c r="D37" s="443">
        <v>46295</v>
      </c>
      <c r="E37" s="360"/>
      <c r="F37" s="360"/>
      <c r="G37" s="443">
        <v>46235</v>
      </c>
      <c r="H37" s="443">
        <v>46295</v>
      </c>
      <c r="I37" s="358"/>
      <c r="J37" s="358"/>
      <c r="K37" s="69"/>
      <c r="L37" s="69"/>
    </row>
    <row r="38" spans="1:12" x14ac:dyDescent="0.25">
      <c r="A38" s="218" t="s">
        <v>485</v>
      </c>
      <c r="B38" s="220" t="s">
        <v>188</v>
      </c>
      <c r="C38" s="444"/>
      <c r="D38" s="445"/>
      <c r="E38" s="357"/>
      <c r="F38" s="357"/>
      <c r="G38" s="444"/>
      <c r="H38" s="445"/>
      <c r="I38" s="358"/>
      <c r="J38" s="358"/>
      <c r="K38" s="69"/>
      <c r="L38" s="69"/>
    </row>
    <row r="39" spans="1:12" ht="63" x14ac:dyDescent="0.25">
      <c r="A39" s="218">
        <v>2</v>
      </c>
      <c r="B39" s="222" t="s">
        <v>486</v>
      </c>
      <c r="C39" s="443">
        <v>46296</v>
      </c>
      <c r="D39" s="443">
        <v>46397</v>
      </c>
      <c r="E39" s="361"/>
      <c r="F39" s="361"/>
      <c r="G39" s="443">
        <v>46296</v>
      </c>
      <c r="H39" s="443">
        <v>46397</v>
      </c>
      <c r="I39" s="358"/>
      <c r="J39" s="358"/>
      <c r="K39" s="69"/>
      <c r="L39" s="69"/>
    </row>
    <row r="40" spans="1:12" x14ac:dyDescent="0.25">
      <c r="A40" s="218" t="s">
        <v>487</v>
      </c>
      <c r="B40" s="222" t="s">
        <v>488</v>
      </c>
      <c r="C40" s="443" t="s">
        <v>508</v>
      </c>
      <c r="D40" s="443" t="s">
        <v>508</v>
      </c>
      <c r="E40" s="357"/>
      <c r="F40" s="357"/>
      <c r="G40" s="443" t="s">
        <v>508</v>
      </c>
      <c r="H40" s="443" t="s">
        <v>508</v>
      </c>
      <c r="I40" s="358"/>
      <c r="J40" s="358"/>
      <c r="K40" s="69"/>
      <c r="L40" s="69"/>
    </row>
    <row r="41" spans="1:12" ht="47.25" x14ac:dyDescent="0.25">
      <c r="A41" s="218" t="s">
        <v>489</v>
      </c>
      <c r="B41" s="220" t="s">
        <v>490</v>
      </c>
      <c r="C41" s="443"/>
      <c r="D41" s="443"/>
      <c r="E41" s="357"/>
      <c r="F41" s="357"/>
      <c r="G41" s="443"/>
      <c r="H41" s="443"/>
      <c r="I41" s="358"/>
      <c r="J41" s="358"/>
      <c r="K41" s="69"/>
      <c r="L41" s="69"/>
    </row>
    <row r="42" spans="1:12" ht="31.5" x14ac:dyDescent="0.25">
      <c r="A42" s="218">
        <v>3</v>
      </c>
      <c r="B42" s="222" t="s">
        <v>491</v>
      </c>
      <c r="C42" s="443" t="s">
        <v>508</v>
      </c>
      <c r="D42" s="443" t="s">
        <v>508</v>
      </c>
      <c r="E42" s="357"/>
      <c r="F42" s="357"/>
      <c r="G42" s="443" t="s">
        <v>508</v>
      </c>
      <c r="H42" s="443" t="s">
        <v>508</v>
      </c>
      <c r="I42" s="358"/>
      <c r="J42" s="358"/>
      <c r="K42" s="69"/>
      <c r="L42" s="69"/>
    </row>
    <row r="43" spans="1:12" x14ac:dyDescent="0.25">
      <c r="A43" s="218" t="s">
        <v>492</v>
      </c>
      <c r="B43" s="222" t="s">
        <v>187</v>
      </c>
      <c r="C43" s="443" t="s">
        <v>508</v>
      </c>
      <c r="D43" s="443" t="s">
        <v>508</v>
      </c>
      <c r="E43" s="357"/>
      <c r="F43" s="357"/>
      <c r="G43" s="443" t="s">
        <v>508</v>
      </c>
      <c r="H43" s="443" t="s">
        <v>508</v>
      </c>
      <c r="I43" s="358"/>
      <c r="J43" s="358"/>
      <c r="K43" s="69"/>
      <c r="L43" s="69"/>
    </row>
    <row r="44" spans="1:12" x14ac:dyDescent="0.25">
      <c r="A44" s="218" t="s">
        <v>493</v>
      </c>
      <c r="B44" s="222" t="s">
        <v>186</v>
      </c>
      <c r="C44" s="443">
        <f>D39</f>
        <v>46397</v>
      </c>
      <c r="D44" s="443">
        <v>46661</v>
      </c>
      <c r="E44" s="357"/>
      <c r="F44" s="357"/>
      <c r="G44" s="443">
        <f>H39</f>
        <v>46397</v>
      </c>
      <c r="H44" s="443">
        <v>46661</v>
      </c>
      <c r="I44" s="358"/>
      <c r="J44" s="358"/>
      <c r="K44" s="69"/>
      <c r="L44" s="69"/>
    </row>
    <row r="45" spans="1:12" ht="78.75" x14ac:dyDescent="0.25">
      <c r="A45" s="218" t="s">
        <v>494</v>
      </c>
      <c r="B45" s="222" t="s">
        <v>495</v>
      </c>
      <c r="C45" s="443" t="s">
        <v>508</v>
      </c>
      <c r="D45" s="443" t="s">
        <v>508</v>
      </c>
      <c r="E45" s="357"/>
      <c r="F45" s="357"/>
      <c r="G45" s="443" t="s">
        <v>508</v>
      </c>
      <c r="H45" s="443" t="s">
        <v>508</v>
      </c>
      <c r="I45" s="358"/>
      <c r="J45" s="358"/>
      <c r="K45" s="69"/>
      <c r="L45" s="69"/>
    </row>
    <row r="46" spans="1:12" ht="157.5" x14ac:dyDescent="0.25">
      <c r="A46" s="218" t="s">
        <v>496</v>
      </c>
      <c r="B46" s="222" t="s">
        <v>497</v>
      </c>
      <c r="C46" s="443" t="s">
        <v>508</v>
      </c>
      <c r="D46" s="443" t="s">
        <v>508</v>
      </c>
      <c r="E46" s="357"/>
      <c r="F46" s="357"/>
      <c r="G46" s="443" t="s">
        <v>508</v>
      </c>
      <c r="H46" s="443" t="s">
        <v>508</v>
      </c>
      <c r="I46" s="358"/>
      <c r="J46" s="358"/>
      <c r="K46" s="69"/>
      <c r="L46" s="69"/>
    </row>
    <row r="47" spans="1:12" x14ac:dyDescent="0.25">
      <c r="A47" s="218" t="s">
        <v>498</v>
      </c>
      <c r="B47" s="222" t="s">
        <v>185</v>
      </c>
      <c r="C47" s="443">
        <v>46661</v>
      </c>
      <c r="D47" s="443">
        <v>46752</v>
      </c>
      <c r="E47" s="357"/>
      <c r="F47" s="357"/>
      <c r="G47" s="443">
        <v>46661</v>
      </c>
      <c r="H47" s="443">
        <v>46752</v>
      </c>
      <c r="I47" s="358"/>
      <c r="J47" s="358"/>
      <c r="K47" s="69"/>
      <c r="L47" s="69"/>
    </row>
    <row r="48" spans="1:12" ht="31.5" x14ac:dyDescent="0.25">
      <c r="A48" s="218" t="s">
        <v>499</v>
      </c>
      <c r="B48" s="220" t="s">
        <v>184</v>
      </c>
      <c r="C48" s="443"/>
      <c r="D48" s="443"/>
      <c r="E48" s="357"/>
      <c r="F48" s="357"/>
      <c r="G48" s="443"/>
      <c r="H48" s="443"/>
      <c r="I48" s="358"/>
      <c r="J48" s="358"/>
      <c r="K48" s="69"/>
      <c r="L48" s="69"/>
    </row>
    <row r="49" spans="1:12" ht="31.5" x14ac:dyDescent="0.25">
      <c r="A49" s="218">
        <v>4</v>
      </c>
      <c r="B49" s="222" t="s">
        <v>183</v>
      </c>
      <c r="C49" s="443">
        <v>46661</v>
      </c>
      <c r="D49" s="443">
        <v>46752</v>
      </c>
      <c r="E49" s="357"/>
      <c r="F49" s="357"/>
      <c r="G49" s="443">
        <v>46661</v>
      </c>
      <c r="H49" s="443">
        <v>46752</v>
      </c>
      <c r="I49" s="358"/>
      <c r="J49" s="358"/>
      <c r="K49" s="69"/>
      <c r="L49" s="69"/>
    </row>
    <row r="50" spans="1:12" ht="78.75" x14ac:dyDescent="0.25">
      <c r="A50" s="218" t="s">
        <v>500</v>
      </c>
      <c r="B50" s="222" t="s">
        <v>501</v>
      </c>
      <c r="C50" s="443">
        <v>46661</v>
      </c>
      <c r="D50" s="443">
        <v>46752</v>
      </c>
      <c r="E50" s="357"/>
      <c r="F50" s="357"/>
      <c r="G50" s="443">
        <v>46661</v>
      </c>
      <c r="H50" s="443">
        <v>46752</v>
      </c>
      <c r="I50" s="358"/>
      <c r="J50" s="358"/>
      <c r="K50" s="69"/>
      <c r="L50" s="69"/>
    </row>
    <row r="51" spans="1:12" ht="63" x14ac:dyDescent="0.25">
      <c r="A51" s="218" t="s">
        <v>502</v>
      </c>
      <c r="B51" s="222" t="s">
        <v>503</v>
      </c>
      <c r="C51" s="443" t="s">
        <v>508</v>
      </c>
      <c r="D51" s="443" t="s">
        <v>508</v>
      </c>
      <c r="E51" s="357"/>
      <c r="F51" s="357"/>
      <c r="G51" s="443" t="s">
        <v>508</v>
      </c>
      <c r="H51" s="443" t="s">
        <v>508</v>
      </c>
      <c r="I51" s="358"/>
      <c r="J51" s="358"/>
      <c r="K51" s="69"/>
      <c r="L51" s="69"/>
    </row>
    <row r="52" spans="1:12" ht="63" x14ac:dyDescent="0.25">
      <c r="A52" s="218" t="s">
        <v>504</v>
      </c>
      <c r="B52" s="222" t="s">
        <v>182</v>
      </c>
      <c r="C52" s="443" t="s">
        <v>508</v>
      </c>
      <c r="D52" s="443" t="s">
        <v>508</v>
      </c>
      <c r="E52" s="357"/>
      <c r="F52" s="357"/>
      <c r="G52" s="443" t="s">
        <v>508</v>
      </c>
      <c r="H52" s="443" t="s">
        <v>508</v>
      </c>
      <c r="I52" s="358"/>
      <c r="J52" s="358"/>
      <c r="K52" s="69"/>
      <c r="L52" s="69"/>
    </row>
    <row r="53" spans="1:12" ht="31.5" x14ac:dyDescent="0.25">
      <c r="A53" s="218" t="s">
        <v>505</v>
      </c>
      <c r="B53" s="219" t="s">
        <v>506</v>
      </c>
      <c r="C53" s="443">
        <v>46661</v>
      </c>
      <c r="D53" s="443">
        <v>46752</v>
      </c>
      <c r="E53" s="357"/>
      <c r="F53" s="357"/>
      <c r="G53" s="443">
        <v>46661</v>
      </c>
      <c r="H53" s="443">
        <v>46752</v>
      </c>
      <c r="I53" s="358"/>
      <c r="J53" s="358"/>
      <c r="K53" s="69"/>
      <c r="L53" s="69"/>
    </row>
    <row r="54" spans="1:12" ht="31.5" x14ac:dyDescent="0.25">
      <c r="A54" s="218" t="s">
        <v>507</v>
      </c>
      <c r="B54" s="222" t="s">
        <v>181</v>
      </c>
      <c r="C54" s="443" t="s">
        <v>508</v>
      </c>
      <c r="D54" s="443" t="s">
        <v>508</v>
      </c>
      <c r="E54" s="357"/>
      <c r="F54" s="357"/>
      <c r="G54" s="443" t="s">
        <v>508</v>
      </c>
      <c r="H54" s="443" t="s">
        <v>508</v>
      </c>
      <c r="I54" s="358"/>
      <c r="J54" s="358"/>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56"/>
    <col min="2" max="2" width="57.85546875" style="56" customWidth="1"/>
    <col min="3" max="3" width="13" style="56" customWidth="1"/>
    <col min="4" max="4" width="17.85546875" style="56" customWidth="1"/>
    <col min="5" max="6" width="16" style="56" customWidth="1"/>
    <col min="7" max="7" width="12.85546875" style="57" customWidth="1"/>
    <col min="8" max="27" width="9" style="57" customWidth="1"/>
    <col min="28" max="28" width="13.140625" style="56" customWidth="1"/>
    <col min="29" max="29" width="19.28515625" style="56" customWidth="1"/>
    <col min="30" max="31" width="11" style="56" bestFit="1" customWidth="1"/>
    <col min="32"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5" s="57"/>
      <c r="B5" s="57"/>
      <c r="C5" s="57"/>
      <c r="D5" s="57"/>
      <c r="E5" s="57"/>
      <c r="F5" s="57"/>
      <c r="AC5" s="14"/>
    </row>
    <row r="6" spans="1:29" ht="18.75" x14ac:dyDescent="0.25">
      <c r="A6" s="461" t="s">
        <v>6</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row>
    <row r="7" spans="1:29" ht="18.75" x14ac:dyDescent="0.25">
      <c r="A7" s="92"/>
      <c r="B7" s="92"/>
      <c r="C7" s="92"/>
      <c r="D7" s="92"/>
      <c r="E7" s="92"/>
      <c r="F7" s="92"/>
      <c r="G7" s="92"/>
      <c r="H7" s="92"/>
      <c r="I7" s="92"/>
      <c r="J7" s="362"/>
      <c r="K7" s="362"/>
      <c r="L7" s="362"/>
      <c r="M7" s="362"/>
      <c r="N7" s="362"/>
      <c r="O7" s="362"/>
      <c r="P7" s="362"/>
      <c r="Q7" s="362"/>
      <c r="R7" s="362"/>
      <c r="S7" s="362"/>
      <c r="T7" s="362"/>
      <c r="U7" s="362"/>
      <c r="V7" s="362"/>
      <c r="W7" s="362"/>
      <c r="X7" s="362"/>
      <c r="Y7" s="362"/>
      <c r="Z7" s="362"/>
      <c r="AA7" s="362"/>
      <c r="AB7" s="362"/>
      <c r="AC7" s="362"/>
    </row>
    <row r="8" spans="1:29" x14ac:dyDescent="0.25">
      <c r="A8" s="507" t="str">
        <f>'[3]1. паспорт местоположение'!A9:C9</f>
        <v>Акционерное общество "Россети Янтарь" ДЗО  ПАО "Россети"</v>
      </c>
      <c r="B8" s="507"/>
      <c r="C8" s="507"/>
      <c r="D8" s="507"/>
      <c r="E8" s="507"/>
      <c r="F8" s="507"/>
      <c r="G8" s="507"/>
      <c r="H8" s="507"/>
      <c r="I8" s="507"/>
      <c r="J8" s="507"/>
      <c r="K8" s="507"/>
      <c r="L8" s="507"/>
      <c r="M8" s="507"/>
      <c r="N8" s="507"/>
      <c r="O8" s="507"/>
      <c r="P8" s="507"/>
      <c r="Q8" s="507"/>
      <c r="R8" s="507"/>
      <c r="S8" s="507"/>
      <c r="T8" s="507"/>
      <c r="U8" s="507"/>
      <c r="V8" s="507"/>
      <c r="W8" s="507"/>
      <c r="X8" s="507"/>
      <c r="Y8" s="507"/>
      <c r="Z8" s="507"/>
      <c r="AA8" s="507"/>
      <c r="AB8" s="507"/>
      <c r="AC8" s="507"/>
    </row>
    <row r="9" spans="1:29" ht="18.75" customHeight="1" x14ac:dyDescent="0.25">
      <c r="A9" s="453" t="s">
        <v>5</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row>
    <row r="10" spans="1:29" ht="18.75" x14ac:dyDescent="0.25">
      <c r="A10" s="92"/>
      <c r="B10" s="92"/>
      <c r="C10" s="92"/>
      <c r="D10" s="92"/>
      <c r="E10" s="92"/>
      <c r="F10" s="92"/>
      <c r="G10" s="92"/>
      <c r="H10" s="92"/>
      <c r="I10" s="92"/>
      <c r="J10" s="362"/>
      <c r="K10" s="362"/>
      <c r="L10" s="362"/>
      <c r="M10" s="362"/>
      <c r="N10" s="362"/>
      <c r="O10" s="362"/>
      <c r="P10" s="362"/>
      <c r="Q10" s="362"/>
      <c r="R10" s="362"/>
      <c r="S10" s="362"/>
      <c r="T10" s="362"/>
      <c r="U10" s="362"/>
      <c r="V10" s="362"/>
      <c r="W10" s="362"/>
      <c r="X10" s="362"/>
      <c r="Y10" s="362"/>
      <c r="Z10" s="362"/>
      <c r="AA10" s="362"/>
      <c r="AB10" s="362"/>
      <c r="AC10" s="362"/>
    </row>
    <row r="11" spans="1:29" x14ac:dyDescent="0.25">
      <c r="A11" s="507" t="str">
        <f>'[3]1. паспорт местоположение'!A12:C12</f>
        <v>N_22-1269</v>
      </c>
      <c r="B11" s="507"/>
      <c r="C11" s="507"/>
      <c r="D11" s="507"/>
      <c r="E11" s="507"/>
      <c r="F11" s="507"/>
      <c r="G11" s="507"/>
      <c r="H11" s="507"/>
      <c r="I11" s="507"/>
      <c r="J11" s="507"/>
      <c r="K11" s="507"/>
      <c r="L11" s="507"/>
      <c r="M11" s="507"/>
      <c r="N11" s="507"/>
      <c r="O11" s="507"/>
      <c r="P11" s="507"/>
      <c r="Q11" s="507"/>
      <c r="R11" s="507"/>
      <c r="S11" s="507"/>
      <c r="T11" s="507"/>
      <c r="U11" s="507"/>
      <c r="V11" s="507"/>
      <c r="W11" s="507"/>
      <c r="X11" s="507"/>
      <c r="Y11" s="507"/>
      <c r="Z11" s="507"/>
      <c r="AA11" s="507"/>
      <c r="AB11" s="507"/>
      <c r="AC11" s="507"/>
    </row>
    <row r="12" spans="1:29" x14ac:dyDescent="0.25">
      <c r="A12" s="453" t="s">
        <v>4</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row>
    <row r="13" spans="1:29" ht="16.5" customHeight="1" x14ac:dyDescent="0.3">
      <c r="A13" s="10"/>
      <c r="B13" s="10"/>
      <c r="C13" s="10"/>
      <c r="D13" s="10"/>
      <c r="E13" s="10"/>
      <c r="F13" s="10"/>
      <c r="G13" s="10"/>
      <c r="H13" s="10"/>
      <c r="I13" s="10"/>
      <c r="J13" s="67"/>
      <c r="K13" s="67"/>
      <c r="L13" s="67"/>
      <c r="M13" s="67"/>
      <c r="N13" s="67"/>
      <c r="O13" s="67"/>
      <c r="P13" s="67"/>
      <c r="Q13" s="67"/>
      <c r="R13" s="67"/>
      <c r="S13" s="67"/>
      <c r="T13" s="67"/>
      <c r="U13" s="67"/>
      <c r="V13" s="67"/>
      <c r="W13" s="67"/>
      <c r="X13" s="67"/>
      <c r="Y13" s="67"/>
      <c r="Z13" s="67"/>
      <c r="AA13" s="67"/>
      <c r="AB13" s="67"/>
      <c r="AC13" s="67"/>
    </row>
    <row r="14" spans="1:29" ht="45.75" customHeight="1" x14ac:dyDescent="0.25">
      <c r="A14" s="547" t="str">
        <f>'[3]1. паспорт местоположение'!A15</f>
        <v>Реконструкция ВЛ 15 кВ № 15-032 протяжённостью 3860 м, замена участков ВЛ на КЛ протяжённостью 1380 м в п. Волочаевское Светловского ГО</v>
      </c>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row>
    <row r="15" spans="1:29" ht="15.75" customHeight="1" x14ac:dyDescent="0.25">
      <c r="A15" s="453" t="s">
        <v>3</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29" x14ac:dyDescent="0.25">
      <c r="A16" s="548"/>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row>
    <row r="17" spans="1:32" x14ac:dyDescent="0.25">
      <c r="A17" s="57"/>
      <c r="AB17" s="57"/>
    </row>
    <row r="18" spans="1:32" x14ac:dyDescent="0.25">
      <c r="A18" s="549" t="s">
        <v>392</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row>
    <row r="19" spans="1:32" x14ac:dyDescent="0.25">
      <c r="A19" s="57"/>
      <c r="B19" s="57"/>
      <c r="C19" s="57"/>
      <c r="D19" s="57"/>
      <c r="E19" s="57"/>
      <c r="F19" s="57"/>
      <c r="AB19" s="57"/>
    </row>
    <row r="20" spans="1:32" ht="33" customHeight="1" x14ac:dyDescent="0.25">
      <c r="A20" s="540" t="s">
        <v>180</v>
      </c>
      <c r="B20" s="540" t="s">
        <v>179</v>
      </c>
      <c r="C20" s="532" t="s">
        <v>178</v>
      </c>
      <c r="D20" s="532"/>
      <c r="E20" s="543" t="s">
        <v>177</v>
      </c>
      <c r="F20" s="543"/>
      <c r="G20" s="544" t="s">
        <v>581</v>
      </c>
      <c r="H20" s="538" t="s">
        <v>561</v>
      </c>
      <c r="I20" s="539"/>
      <c r="J20" s="539"/>
      <c r="K20" s="539"/>
      <c r="L20" s="538" t="s">
        <v>562</v>
      </c>
      <c r="M20" s="539"/>
      <c r="N20" s="539"/>
      <c r="O20" s="539"/>
      <c r="P20" s="538" t="s">
        <v>563</v>
      </c>
      <c r="Q20" s="539"/>
      <c r="R20" s="539"/>
      <c r="S20" s="539"/>
      <c r="T20" s="538" t="s">
        <v>564</v>
      </c>
      <c r="U20" s="539"/>
      <c r="V20" s="539"/>
      <c r="W20" s="539"/>
      <c r="X20" s="538" t="s">
        <v>582</v>
      </c>
      <c r="Y20" s="539"/>
      <c r="Z20" s="539"/>
      <c r="AA20" s="539"/>
      <c r="AB20" s="550" t="s">
        <v>176</v>
      </c>
      <c r="AC20" s="550"/>
      <c r="AD20" s="66"/>
      <c r="AE20" s="66"/>
      <c r="AF20" s="66"/>
    </row>
    <row r="21" spans="1:32" ht="75" customHeight="1" x14ac:dyDescent="0.25">
      <c r="A21" s="541"/>
      <c r="B21" s="541"/>
      <c r="C21" s="532"/>
      <c r="D21" s="532"/>
      <c r="E21" s="543"/>
      <c r="F21" s="543"/>
      <c r="G21" s="545"/>
      <c r="H21" s="532" t="s">
        <v>1</v>
      </c>
      <c r="I21" s="532"/>
      <c r="J21" s="532" t="s">
        <v>8</v>
      </c>
      <c r="K21" s="532"/>
      <c r="L21" s="532" t="s">
        <v>1</v>
      </c>
      <c r="M21" s="532"/>
      <c r="N21" s="532" t="s">
        <v>8</v>
      </c>
      <c r="O21" s="532"/>
      <c r="P21" s="532" t="s">
        <v>1</v>
      </c>
      <c r="Q21" s="532"/>
      <c r="R21" s="532" t="s">
        <v>8</v>
      </c>
      <c r="S21" s="532"/>
      <c r="T21" s="532" t="s">
        <v>1</v>
      </c>
      <c r="U21" s="532"/>
      <c r="V21" s="532" t="s">
        <v>8</v>
      </c>
      <c r="W21" s="532"/>
      <c r="X21" s="532" t="s">
        <v>1</v>
      </c>
      <c r="Y21" s="532"/>
      <c r="Z21" s="532" t="s">
        <v>8</v>
      </c>
      <c r="AA21" s="532"/>
      <c r="AB21" s="550"/>
      <c r="AC21" s="550"/>
    </row>
    <row r="22" spans="1:32" ht="75" customHeight="1" x14ac:dyDescent="0.25">
      <c r="A22" s="542"/>
      <c r="B22" s="542"/>
      <c r="C22" s="436" t="s">
        <v>1</v>
      </c>
      <c r="D22" s="436" t="s">
        <v>175</v>
      </c>
      <c r="E22" s="437" t="s">
        <v>583</v>
      </c>
      <c r="F22" s="437" t="s">
        <v>579</v>
      </c>
      <c r="G22" s="546"/>
      <c r="H22" s="438" t="s">
        <v>373</v>
      </c>
      <c r="I22" s="438" t="s">
        <v>374</v>
      </c>
      <c r="J22" s="438" t="s">
        <v>373</v>
      </c>
      <c r="K22" s="438" t="s">
        <v>374</v>
      </c>
      <c r="L22" s="438" t="s">
        <v>373</v>
      </c>
      <c r="M22" s="438" t="s">
        <v>374</v>
      </c>
      <c r="N22" s="438" t="s">
        <v>373</v>
      </c>
      <c r="O22" s="438" t="s">
        <v>374</v>
      </c>
      <c r="P22" s="438" t="s">
        <v>373</v>
      </c>
      <c r="Q22" s="438" t="s">
        <v>374</v>
      </c>
      <c r="R22" s="438" t="s">
        <v>373</v>
      </c>
      <c r="S22" s="438" t="s">
        <v>374</v>
      </c>
      <c r="T22" s="438" t="s">
        <v>373</v>
      </c>
      <c r="U22" s="438" t="s">
        <v>374</v>
      </c>
      <c r="V22" s="438" t="s">
        <v>373</v>
      </c>
      <c r="W22" s="438" t="s">
        <v>374</v>
      </c>
      <c r="X22" s="438" t="s">
        <v>373</v>
      </c>
      <c r="Y22" s="438" t="s">
        <v>374</v>
      </c>
      <c r="Z22" s="438" t="s">
        <v>373</v>
      </c>
      <c r="AA22" s="438" t="s">
        <v>374</v>
      </c>
      <c r="AB22" s="436" t="s">
        <v>1</v>
      </c>
      <c r="AC22" s="436" t="s">
        <v>8</v>
      </c>
    </row>
    <row r="23" spans="1:32" ht="19.5" customHeight="1" x14ac:dyDescent="0.25">
      <c r="A23" s="363">
        <v>1</v>
      </c>
      <c r="B23" s="363">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2" ht="47.25" customHeight="1" x14ac:dyDescent="0.25">
      <c r="A24" s="364">
        <v>1</v>
      </c>
      <c r="B24" s="365" t="s">
        <v>174</v>
      </c>
      <c r="C24" s="366">
        <f>SUM(C25:C29)</f>
        <v>16.779553279999998</v>
      </c>
      <c r="D24" s="410">
        <f t="shared" ref="D24" si="0">SUM(D25:D29)</f>
        <v>0</v>
      </c>
      <c r="E24" s="415">
        <f t="shared" ref="E24" si="1">SUM(E25:E29)</f>
        <v>16.779553279999998</v>
      </c>
      <c r="F24" s="439">
        <f t="shared" ref="F24" si="2">SUM(F25:F29)</f>
        <v>16.779553279999998</v>
      </c>
      <c r="G24" s="410">
        <f t="shared" ref="G24:AA24" si="3">SUM(G25:G29)</f>
        <v>0</v>
      </c>
      <c r="H24" s="410">
        <f t="shared" si="3"/>
        <v>0</v>
      </c>
      <c r="I24" s="410">
        <f t="shared" ref="I24:J24" si="4">SUM(I25:I29)</f>
        <v>0</v>
      </c>
      <c r="J24" s="410">
        <f t="shared" si="4"/>
        <v>0</v>
      </c>
      <c r="K24" s="410">
        <f t="shared" si="3"/>
        <v>0</v>
      </c>
      <c r="L24" s="410">
        <f t="shared" si="3"/>
        <v>0.52721118</v>
      </c>
      <c r="M24" s="410">
        <f t="shared" si="3"/>
        <v>0</v>
      </c>
      <c r="N24" s="410">
        <f t="shared" si="3"/>
        <v>0</v>
      </c>
      <c r="O24" s="410">
        <f t="shared" si="3"/>
        <v>0</v>
      </c>
      <c r="P24" s="410">
        <f t="shared" si="3"/>
        <v>16.2523421</v>
      </c>
      <c r="Q24" s="410">
        <f t="shared" si="3"/>
        <v>0</v>
      </c>
      <c r="R24" s="410">
        <f t="shared" si="3"/>
        <v>0</v>
      </c>
      <c r="S24" s="410">
        <f t="shared" si="3"/>
        <v>0</v>
      </c>
      <c r="T24" s="410">
        <f t="shared" si="3"/>
        <v>0</v>
      </c>
      <c r="U24" s="410">
        <f t="shared" si="3"/>
        <v>0</v>
      </c>
      <c r="V24" s="410">
        <f t="shared" si="3"/>
        <v>0</v>
      </c>
      <c r="W24" s="410">
        <f t="shared" si="3"/>
        <v>0</v>
      </c>
      <c r="X24" s="410">
        <f t="shared" si="3"/>
        <v>0</v>
      </c>
      <c r="Y24" s="410">
        <f t="shared" si="3"/>
        <v>0</v>
      </c>
      <c r="Z24" s="410">
        <f t="shared" si="3"/>
        <v>0</v>
      </c>
      <c r="AA24" s="410">
        <f t="shared" si="3"/>
        <v>0</v>
      </c>
      <c r="AB24" s="439">
        <f t="shared" ref="AB24:AB64" si="5">H24+L24+P24+T24</f>
        <v>16.779553279999998</v>
      </c>
      <c r="AC24" s="441">
        <f t="shared" ref="AC24:AC64" si="6">J24+N24+R24+V24+X24</f>
        <v>0</v>
      </c>
    </row>
    <row r="25" spans="1:32" ht="24" customHeight="1" x14ac:dyDescent="0.25">
      <c r="A25" s="367" t="s">
        <v>173</v>
      </c>
      <c r="B25" s="368" t="s">
        <v>172</v>
      </c>
      <c r="C25" s="366">
        <v>0</v>
      </c>
      <c r="D25" s="410">
        <v>0</v>
      </c>
      <c r="E25" s="416">
        <f>C25</f>
        <v>0</v>
      </c>
      <c r="F25" s="440">
        <f>E25-G25</f>
        <v>0</v>
      </c>
      <c r="G25" s="411">
        <v>0</v>
      </c>
      <c r="H25" s="411">
        <v>0</v>
      </c>
      <c r="I25" s="411">
        <v>0</v>
      </c>
      <c r="J25" s="411">
        <v>0</v>
      </c>
      <c r="K25" s="411">
        <v>0</v>
      </c>
      <c r="L25" s="411">
        <v>0</v>
      </c>
      <c r="M25" s="411">
        <v>0</v>
      </c>
      <c r="N25" s="411">
        <v>0</v>
      </c>
      <c r="O25" s="411">
        <v>0</v>
      </c>
      <c r="P25" s="411">
        <v>0</v>
      </c>
      <c r="Q25" s="411">
        <v>0</v>
      </c>
      <c r="R25" s="411">
        <v>0</v>
      </c>
      <c r="S25" s="411">
        <v>0</v>
      </c>
      <c r="T25" s="411">
        <v>0</v>
      </c>
      <c r="U25" s="411">
        <v>0</v>
      </c>
      <c r="V25" s="411">
        <v>0</v>
      </c>
      <c r="W25" s="411">
        <v>0</v>
      </c>
      <c r="X25" s="411">
        <v>0</v>
      </c>
      <c r="Y25" s="411">
        <v>0</v>
      </c>
      <c r="Z25" s="411">
        <v>0</v>
      </c>
      <c r="AA25" s="411">
        <v>0</v>
      </c>
      <c r="AB25" s="439">
        <f t="shared" si="5"/>
        <v>0</v>
      </c>
      <c r="AC25" s="441">
        <f t="shared" si="6"/>
        <v>0</v>
      </c>
    </row>
    <row r="26" spans="1:32" x14ac:dyDescent="0.25">
      <c r="A26" s="367" t="s">
        <v>171</v>
      </c>
      <c r="B26" s="368" t="s">
        <v>170</v>
      </c>
      <c r="C26" s="366">
        <v>0</v>
      </c>
      <c r="D26" s="410">
        <v>0</v>
      </c>
      <c r="E26" s="416">
        <f>C26</f>
        <v>0</v>
      </c>
      <c r="F26" s="440">
        <f t="shared" ref="F26:F64" si="7">E26-G26</f>
        <v>0</v>
      </c>
      <c r="G26" s="411">
        <v>0</v>
      </c>
      <c r="H26" s="411">
        <v>0</v>
      </c>
      <c r="I26" s="411">
        <v>0</v>
      </c>
      <c r="J26" s="411">
        <v>0</v>
      </c>
      <c r="K26" s="411">
        <v>0</v>
      </c>
      <c r="L26" s="411">
        <v>0</v>
      </c>
      <c r="M26" s="411">
        <v>0</v>
      </c>
      <c r="N26" s="411">
        <v>0</v>
      </c>
      <c r="O26" s="411">
        <v>0</v>
      </c>
      <c r="P26" s="411">
        <v>0</v>
      </c>
      <c r="Q26" s="411">
        <v>0</v>
      </c>
      <c r="R26" s="411">
        <v>0</v>
      </c>
      <c r="S26" s="411">
        <v>0</v>
      </c>
      <c r="T26" s="411">
        <v>0</v>
      </c>
      <c r="U26" s="411">
        <v>0</v>
      </c>
      <c r="V26" s="411">
        <v>0</v>
      </c>
      <c r="W26" s="411">
        <v>0</v>
      </c>
      <c r="X26" s="411">
        <v>0</v>
      </c>
      <c r="Y26" s="411">
        <v>0</v>
      </c>
      <c r="Z26" s="411">
        <v>0</v>
      </c>
      <c r="AA26" s="411">
        <v>0</v>
      </c>
      <c r="AB26" s="439">
        <f t="shared" si="5"/>
        <v>0</v>
      </c>
      <c r="AC26" s="441">
        <f t="shared" si="6"/>
        <v>0</v>
      </c>
    </row>
    <row r="27" spans="1:32" ht="31.5" x14ac:dyDescent="0.25">
      <c r="A27" s="367" t="s">
        <v>169</v>
      </c>
      <c r="B27" s="368" t="s">
        <v>355</v>
      </c>
      <c r="C27" s="366">
        <v>16.779553279999998</v>
      </c>
      <c r="D27" s="447">
        <v>0</v>
      </c>
      <c r="E27" s="416">
        <f>C27</f>
        <v>16.779553279999998</v>
      </c>
      <c r="F27" s="440">
        <f t="shared" si="7"/>
        <v>16.779553279999998</v>
      </c>
      <c r="G27" s="411">
        <v>0</v>
      </c>
      <c r="H27" s="411">
        <v>0</v>
      </c>
      <c r="I27" s="412">
        <v>0</v>
      </c>
      <c r="J27" s="412">
        <v>0</v>
      </c>
      <c r="K27" s="412">
        <v>0</v>
      </c>
      <c r="L27" s="411">
        <v>0.52721118</v>
      </c>
      <c r="M27" s="411">
        <v>0</v>
      </c>
      <c r="N27" s="412">
        <v>0</v>
      </c>
      <c r="O27" s="411">
        <v>0</v>
      </c>
      <c r="P27" s="411">
        <v>16.2523421</v>
      </c>
      <c r="Q27" s="411">
        <v>0</v>
      </c>
      <c r="R27" s="413">
        <v>0</v>
      </c>
      <c r="S27" s="411">
        <v>0</v>
      </c>
      <c r="T27" s="411">
        <v>0</v>
      </c>
      <c r="U27" s="411">
        <v>0</v>
      </c>
      <c r="V27" s="413">
        <v>0</v>
      </c>
      <c r="W27" s="411">
        <v>0</v>
      </c>
      <c r="X27" s="411">
        <v>0</v>
      </c>
      <c r="Y27" s="411">
        <v>0</v>
      </c>
      <c r="Z27" s="411">
        <v>0</v>
      </c>
      <c r="AA27" s="411">
        <v>0</v>
      </c>
      <c r="AB27" s="439">
        <f t="shared" si="5"/>
        <v>16.779553279999998</v>
      </c>
      <c r="AC27" s="441">
        <f t="shared" si="6"/>
        <v>0</v>
      </c>
    </row>
    <row r="28" spans="1:32" x14ac:dyDescent="0.25">
      <c r="A28" s="367" t="s">
        <v>168</v>
      </c>
      <c r="B28" s="368" t="s">
        <v>565</v>
      </c>
      <c r="C28" s="366">
        <v>0</v>
      </c>
      <c r="D28" s="410">
        <v>0</v>
      </c>
      <c r="E28" s="416">
        <f>C28</f>
        <v>0</v>
      </c>
      <c r="F28" s="440">
        <f t="shared" si="7"/>
        <v>0</v>
      </c>
      <c r="G28" s="411">
        <v>0</v>
      </c>
      <c r="H28" s="411">
        <v>0</v>
      </c>
      <c r="I28" s="411">
        <v>0</v>
      </c>
      <c r="J28" s="411">
        <v>0</v>
      </c>
      <c r="K28" s="411">
        <v>0</v>
      </c>
      <c r="L28" s="411">
        <v>0</v>
      </c>
      <c r="M28" s="411">
        <v>0</v>
      </c>
      <c r="N28" s="411">
        <v>0</v>
      </c>
      <c r="O28" s="411">
        <v>0</v>
      </c>
      <c r="P28" s="411">
        <v>0</v>
      </c>
      <c r="Q28" s="411">
        <v>0</v>
      </c>
      <c r="R28" s="411">
        <v>0</v>
      </c>
      <c r="S28" s="411">
        <v>0</v>
      </c>
      <c r="T28" s="411">
        <v>0</v>
      </c>
      <c r="U28" s="411">
        <v>0</v>
      </c>
      <c r="V28" s="411">
        <v>0</v>
      </c>
      <c r="W28" s="411">
        <v>0</v>
      </c>
      <c r="X28" s="411">
        <v>0</v>
      </c>
      <c r="Y28" s="411">
        <v>0</v>
      </c>
      <c r="Z28" s="411">
        <v>0</v>
      </c>
      <c r="AA28" s="411">
        <v>0</v>
      </c>
      <c r="AB28" s="439">
        <f t="shared" si="5"/>
        <v>0</v>
      </c>
      <c r="AC28" s="441">
        <f t="shared" si="6"/>
        <v>0</v>
      </c>
    </row>
    <row r="29" spans="1:32" x14ac:dyDescent="0.25">
      <c r="A29" s="367" t="s">
        <v>167</v>
      </c>
      <c r="B29" s="65" t="s">
        <v>166</v>
      </c>
      <c r="C29" s="366">
        <v>0</v>
      </c>
      <c r="D29" s="410">
        <v>0</v>
      </c>
      <c r="E29" s="416">
        <f>C29</f>
        <v>0</v>
      </c>
      <c r="F29" s="440">
        <f t="shared" si="7"/>
        <v>0</v>
      </c>
      <c r="G29" s="411">
        <v>0</v>
      </c>
      <c r="H29" s="411">
        <v>0</v>
      </c>
      <c r="I29" s="411">
        <v>0</v>
      </c>
      <c r="J29" s="411">
        <v>0</v>
      </c>
      <c r="K29" s="411">
        <v>0</v>
      </c>
      <c r="L29" s="411">
        <v>0</v>
      </c>
      <c r="M29" s="411">
        <v>0</v>
      </c>
      <c r="N29" s="411">
        <v>0</v>
      </c>
      <c r="O29" s="411">
        <v>0</v>
      </c>
      <c r="P29" s="411">
        <v>0</v>
      </c>
      <c r="Q29" s="411">
        <v>0</v>
      </c>
      <c r="R29" s="411">
        <v>0</v>
      </c>
      <c r="S29" s="411">
        <v>0</v>
      </c>
      <c r="T29" s="411">
        <v>0</v>
      </c>
      <c r="U29" s="411">
        <v>0</v>
      </c>
      <c r="V29" s="411">
        <v>0</v>
      </c>
      <c r="W29" s="411">
        <v>0</v>
      </c>
      <c r="X29" s="411">
        <v>0</v>
      </c>
      <c r="Y29" s="411">
        <v>0</v>
      </c>
      <c r="Z29" s="411">
        <v>0</v>
      </c>
      <c r="AA29" s="411">
        <v>0</v>
      </c>
      <c r="AB29" s="439">
        <f t="shared" si="5"/>
        <v>0</v>
      </c>
      <c r="AC29" s="441">
        <f t="shared" si="6"/>
        <v>0</v>
      </c>
    </row>
    <row r="30" spans="1:32" ht="47.25" x14ac:dyDescent="0.25">
      <c r="A30" s="364" t="s">
        <v>60</v>
      </c>
      <c r="B30" s="365" t="s">
        <v>165</v>
      </c>
      <c r="C30" s="366">
        <f>SUM(C31:C34)</f>
        <v>13.982961070000002</v>
      </c>
      <c r="D30" s="410">
        <f t="shared" ref="D30" si="8">SUM(D31:D34)</f>
        <v>0</v>
      </c>
      <c r="E30" s="415">
        <f t="shared" ref="E30:F30" si="9">SUM(E31:E34)</f>
        <v>13.982961070000002</v>
      </c>
      <c r="F30" s="439">
        <f t="shared" si="9"/>
        <v>13.982961070000002</v>
      </c>
      <c r="G30" s="410">
        <f t="shared" ref="G30:AA30" si="10">SUM(G31:G34)</f>
        <v>0</v>
      </c>
      <c r="H30" s="410">
        <f t="shared" si="10"/>
        <v>0</v>
      </c>
      <c r="I30" s="410">
        <f t="shared" ref="I30:J30" si="11">SUM(I31:I34)</f>
        <v>0</v>
      </c>
      <c r="J30" s="410">
        <f t="shared" si="11"/>
        <v>0</v>
      </c>
      <c r="K30" s="410">
        <f t="shared" si="10"/>
        <v>0</v>
      </c>
      <c r="L30" s="410">
        <f t="shared" si="10"/>
        <v>0.43934265</v>
      </c>
      <c r="M30" s="410">
        <f t="shared" si="10"/>
        <v>0</v>
      </c>
      <c r="N30" s="410">
        <f t="shared" si="10"/>
        <v>0</v>
      </c>
      <c r="O30" s="410">
        <f t="shared" si="10"/>
        <v>0</v>
      </c>
      <c r="P30" s="410">
        <f t="shared" si="10"/>
        <v>13.543618420000001</v>
      </c>
      <c r="Q30" s="410">
        <f t="shared" si="10"/>
        <v>0</v>
      </c>
      <c r="R30" s="410">
        <f t="shared" si="10"/>
        <v>0</v>
      </c>
      <c r="S30" s="410">
        <f t="shared" si="10"/>
        <v>0</v>
      </c>
      <c r="T30" s="410">
        <f t="shared" si="10"/>
        <v>0</v>
      </c>
      <c r="U30" s="410">
        <f t="shared" si="10"/>
        <v>0</v>
      </c>
      <c r="V30" s="410">
        <f t="shared" si="10"/>
        <v>0</v>
      </c>
      <c r="W30" s="410">
        <f t="shared" si="10"/>
        <v>0</v>
      </c>
      <c r="X30" s="410">
        <f t="shared" si="10"/>
        <v>0</v>
      </c>
      <c r="Y30" s="410">
        <f t="shared" si="10"/>
        <v>0</v>
      </c>
      <c r="Z30" s="410">
        <f t="shared" si="10"/>
        <v>0</v>
      </c>
      <c r="AA30" s="410">
        <f t="shared" si="10"/>
        <v>0</v>
      </c>
      <c r="AB30" s="439">
        <f t="shared" si="5"/>
        <v>13.982961070000002</v>
      </c>
      <c r="AC30" s="441">
        <f t="shared" si="6"/>
        <v>0</v>
      </c>
    </row>
    <row r="31" spans="1:32" x14ac:dyDescent="0.25">
      <c r="A31" s="364" t="s">
        <v>164</v>
      </c>
      <c r="B31" s="368" t="s">
        <v>163</v>
      </c>
      <c r="C31" s="366">
        <v>0.43934265</v>
      </c>
      <c r="D31" s="410">
        <v>0</v>
      </c>
      <c r="E31" s="416">
        <f t="shared" ref="E31:E64" si="12">C31</f>
        <v>0.43934265</v>
      </c>
      <c r="F31" s="440">
        <f t="shared" si="7"/>
        <v>0.43934265</v>
      </c>
      <c r="G31" s="411">
        <v>0</v>
      </c>
      <c r="H31" s="411">
        <v>0</v>
      </c>
      <c r="I31" s="411">
        <v>0</v>
      </c>
      <c r="J31" s="411">
        <v>0</v>
      </c>
      <c r="K31" s="411">
        <v>0</v>
      </c>
      <c r="L31" s="411">
        <v>0.43934265</v>
      </c>
      <c r="M31" s="411">
        <v>0</v>
      </c>
      <c r="N31" s="411">
        <v>0</v>
      </c>
      <c r="O31" s="411">
        <v>0</v>
      </c>
      <c r="P31" s="411">
        <v>0</v>
      </c>
      <c r="Q31" s="411">
        <v>0</v>
      </c>
      <c r="R31" s="411">
        <v>0</v>
      </c>
      <c r="S31" s="411">
        <v>0</v>
      </c>
      <c r="T31" s="411">
        <v>0</v>
      </c>
      <c r="U31" s="411">
        <v>0</v>
      </c>
      <c r="V31" s="411">
        <v>0</v>
      </c>
      <c r="W31" s="411">
        <v>0</v>
      </c>
      <c r="X31" s="411">
        <v>0</v>
      </c>
      <c r="Y31" s="411">
        <v>0</v>
      </c>
      <c r="Z31" s="411">
        <v>0</v>
      </c>
      <c r="AA31" s="411">
        <v>0</v>
      </c>
      <c r="AB31" s="439">
        <f t="shared" si="5"/>
        <v>0.43934265</v>
      </c>
      <c r="AC31" s="441">
        <f t="shared" si="6"/>
        <v>0</v>
      </c>
    </row>
    <row r="32" spans="1:32" ht="31.5" x14ac:dyDescent="0.25">
      <c r="A32" s="364" t="s">
        <v>162</v>
      </c>
      <c r="B32" s="368" t="s">
        <v>161</v>
      </c>
      <c r="C32" s="366">
        <v>11.829850090000001</v>
      </c>
      <c r="D32" s="410">
        <v>0</v>
      </c>
      <c r="E32" s="416">
        <f t="shared" si="12"/>
        <v>11.829850090000001</v>
      </c>
      <c r="F32" s="440">
        <f t="shared" si="7"/>
        <v>11.829850090000001</v>
      </c>
      <c r="G32" s="411">
        <v>0</v>
      </c>
      <c r="H32" s="411">
        <v>0</v>
      </c>
      <c r="I32" s="411">
        <v>0</v>
      </c>
      <c r="J32" s="411">
        <v>0</v>
      </c>
      <c r="K32" s="411">
        <v>0</v>
      </c>
      <c r="L32" s="411">
        <v>0</v>
      </c>
      <c r="M32" s="411">
        <v>0</v>
      </c>
      <c r="N32" s="411">
        <v>0</v>
      </c>
      <c r="O32" s="411">
        <v>0</v>
      </c>
      <c r="P32" s="411">
        <v>11.829850090000001</v>
      </c>
      <c r="Q32" s="411">
        <v>0</v>
      </c>
      <c r="R32" s="411">
        <v>0</v>
      </c>
      <c r="S32" s="411">
        <v>0</v>
      </c>
      <c r="T32" s="411">
        <v>0</v>
      </c>
      <c r="U32" s="411">
        <v>0</v>
      </c>
      <c r="V32" s="411">
        <v>0</v>
      </c>
      <c r="W32" s="411">
        <v>0</v>
      </c>
      <c r="X32" s="411">
        <v>0</v>
      </c>
      <c r="Y32" s="411">
        <v>0</v>
      </c>
      <c r="Z32" s="411">
        <v>0</v>
      </c>
      <c r="AA32" s="411">
        <v>0</v>
      </c>
      <c r="AB32" s="439">
        <f t="shared" si="5"/>
        <v>11.829850090000001</v>
      </c>
      <c r="AC32" s="441">
        <f t="shared" si="6"/>
        <v>0</v>
      </c>
    </row>
    <row r="33" spans="1:29" x14ac:dyDescent="0.25">
      <c r="A33" s="364" t="s">
        <v>160</v>
      </c>
      <c r="B33" s="368" t="s">
        <v>159</v>
      </c>
      <c r="C33" s="366">
        <v>0.51079589999999997</v>
      </c>
      <c r="D33" s="410">
        <v>0</v>
      </c>
      <c r="E33" s="416">
        <f t="shared" si="12"/>
        <v>0.51079589999999997</v>
      </c>
      <c r="F33" s="440">
        <f t="shared" si="7"/>
        <v>0.51079589999999997</v>
      </c>
      <c r="G33" s="411">
        <v>0</v>
      </c>
      <c r="H33" s="411">
        <v>0</v>
      </c>
      <c r="I33" s="411">
        <v>0</v>
      </c>
      <c r="J33" s="411">
        <v>0</v>
      </c>
      <c r="K33" s="411">
        <v>0</v>
      </c>
      <c r="L33" s="411">
        <v>0</v>
      </c>
      <c r="M33" s="411">
        <v>0</v>
      </c>
      <c r="N33" s="411">
        <v>0</v>
      </c>
      <c r="O33" s="411">
        <v>0</v>
      </c>
      <c r="P33" s="411">
        <v>0.51079589999999997</v>
      </c>
      <c r="Q33" s="411">
        <v>0</v>
      </c>
      <c r="R33" s="411">
        <v>0</v>
      </c>
      <c r="S33" s="411">
        <v>0</v>
      </c>
      <c r="T33" s="411">
        <v>0</v>
      </c>
      <c r="U33" s="411">
        <v>0</v>
      </c>
      <c r="V33" s="411">
        <v>0</v>
      </c>
      <c r="W33" s="411">
        <v>0</v>
      </c>
      <c r="X33" s="411">
        <v>0</v>
      </c>
      <c r="Y33" s="411">
        <v>0</v>
      </c>
      <c r="Z33" s="411">
        <v>0</v>
      </c>
      <c r="AA33" s="411">
        <v>0</v>
      </c>
      <c r="AB33" s="439">
        <f t="shared" si="5"/>
        <v>0.51079589999999997</v>
      </c>
      <c r="AC33" s="441">
        <f t="shared" si="6"/>
        <v>0</v>
      </c>
    </row>
    <row r="34" spans="1:29" x14ac:dyDescent="0.25">
      <c r="A34" s="364" t="s">
        <v>158</v>
      </c>
      <c r="B34" s="368" t="s">
        <v>157</v>
      </c>
      <c r="C34" s="366">
        <v>1.20297243</v>
      </c>
      <c r="D34" s="410">
        <v>0</v>
      </c>
      <c r="E34" s="416">
        <f t="shared" si="12"/>
        <v>1.20297243</v>
      </c>
      <c r="F34" s="440">
        <f t="shared" si="7"/>
        <v>1.20297243</v>
      </c>
      <c r="G34" s="411">
        <v>0</v>
      </c>
      <c r="H34" s="411">
        <v>0</v>
      </c>
      <c r="I34" s="411">
        <v>0</v>
      </c>
      <c r="J34" s="411">
        <v>0</v>
      </c>
      <c r="K34" s="411">
        <v>0</v>
      </c>
      <c r="L34" s="411">
        <v>0</v>
      </c>
      <c r="M34" s="411">
        <v>0</v>
      </c>
      <c r="N34" s="411">
        <v>0</v>
      </c>
      <c r="O34" s="411">
        <v>0</v>
      </c>
      <c r="P34" s="411">
        <v>1.20297243</v>
      </c>
      <c r="Q34" s="411">
        <v>0</v>
      </c>
      <c r="R34" s="411">
        <v>0</v>
      </c>
      <c r="S34" s="411">
        <v>0</v>
      </c>
      <c r="T34" s="411">
        <v>0</v>
      </c>
      <c r="U34" s="411">
        <v>0</v>
      </c>
      <c r="V34" s="411">
        <v>0</v>
      </c>
      <c r="W34" s="411">
        <v>0</v>
      </c>
      <c r="X34" s="411">
        <v>0</v>
      </c>
      <c r="Y34" s="411">
        <v>0</v>
      </c>
      <c r="Z34" s="411">
        <v>0</v>
      </c>
      <c r="AA34" s="411">
        <v>0</v>
      </c>
      <c r="AB34" s="439">
        <f t="shared" si="5"/>
        <v>1.20297243</v>
      </c>
      <c r="AC34" s="441">
        <f t="shared" si="6"/>
        <v>0</v>
      </c>
    </row>
    <row r="35" spans="1:29" ht="31.5" x14ac:dyDescent="0.25">
      <c r="A35" s="364" t="s">
        <v>59</v>
      </c>
      <c r="B35" s="365" t="s">
        <v>156</v>
      </c>
      <c r="C35" s="366">
        <v>0</v>
      </c>
      <c r="D35" s="410">
        <v>0</v>
      </c>
      <c r="E35" s="416">
        <f t="shared" si="12"/>
        <v>0</v>
      </c>
      <c r="F35" s="440">
        <f t="shared" si="7"/>
        <v>0</v>
      </c>
      <c r="G35" s="410">
        <v>0</v>
      </c>
      <c r="H35" s="410">
        <v>0</v>
      </c>
      <c r="I35" s="410">
        <v>0</v>
      </c>
      <c r="J35" s="414">
        <v>0</v>
      </c>
      <c r="K35" s="410">
        <v>0</v>
      </c>
      <c r="L35" s="410">
        <v>0</v>
      </c>
      <c r="M35" s="410">
        <v>0</v>
      </c>
      <c r="N35" s="410">
        <v>0</v>
      </c>
      <c r="O35" s="410">
        <v>0</v>
      </c>
      <c r="P35" s="410">
        <v>0</v>
      </c>
      <c r="Q35" s="410">
        <v>0</v>
      </c>
      <c r="R35" s="414">
        <v>0</v>
      </c>
      <c r="S35" s="410">
        <v>0</v>
      </c>
      <c r="T35" s="410">
        <v>0</v>
      </c>
      <c r="U35" s="410">
        <v>0</v>
      </c>
      <c r="V35" s="414">
        <v>0</v>
      </c>
      <c r="W35" s="410">
        <v>0</v>
      </c>
      <c r="X35" s="410">
        <v>0</v>
      </c>
      <c r="Y35" s="410">
        <v>0</v>
      </c>
      <c r="Z35" s="410">
        <v>0</v>
      </c>
      <c r="AA35" s="410">
        <v>0</v>
      </c>
      <c r="AB35" s="439">
        <f t="shared" si="5"/>
        <v>0</v>
      </c>
      <c r="AC35" s="441">
        <f t="shared" si="6"/>
        <v>0</v>
      </c>
    </row>
    <row r="36" spans="1:29" ht="31.5" x14ac:dyDescent="0.25">
      <c r="A36" s="367" t="s">
        <v>155</v>
      </c>
      <c r="B36" s="369" t="s">
        <v>154</v>
      </c>
      <c r="C36" s="370">
        <v>0</v>
      </c>
      <c r="D36" s="410">
        <v>0</v>
      </c>
      <c r="E36" s="416">
        <f t="shared" si="12"/>
        <v>0</v>
      </c>
      <c r="F36" s="440">
        <f t="shared" si="7"/>
        <v>0</v>
      </c>
      <c r="G36" s="411">
        <v>0</v>
      </c>
      <c r="H36" s="411">
        <v>0</v>
      </c>
      <c r="I36" s="411">
        <v>0</v>
      </c>
      <c r="J36" s="411">
        <v>0</v>
      </c>
      <c r="K36" s="411">
        <v>0</v>
      </c>
      <c r="L36" s="411">
        <v>0</v>
      </c>
      <c r="M36" s="411">
        <v>0</v>
      </c>
      <c r="N36" s="411">
        <v>0</v>
      </c>
      <c r="O36" s="411">
        <v>0</v>
      </c>
      <c r="P36" s="411">
        <v>0</v>
      </c>
      <c r="Q36" s="411">
        <v>0</v>
      </c>
      <c r="R36" s="411">
        <v>0</v>
      </c>
      <c r="S36" s="411">
        <v>0</v>
      </c>
      <c r="T36" s="411">
        <v>0</v>
      </c>
      <c r="U36" s="411">
        <v>0</v>
      </c>
      <c r="V36" s="411">
        <v>0</v>
      </c>
      <c r="W36" s="411">
        <v>0</v>
      </c>
      <c r="X36" s="411">
        <v>0</v>
      </c>
      <c r="Y36" s="411">
        <v>0</v>
      </c>
      <c r="Z36" s="411">
        <v>0</v>
      </c>
      <c r="AA36" s="411">
        <v>0</v>
      </c>
      <c r="AB36" s="439">
        <f t="shared" si="5"/>
        <v>0</v>
      </c>
      <c r="AC36" s="441">
        <f t="shared" si="6"/>
        <v>0</v>
      </c>
    </row>
    <row r="37" spans="1:29" x14ac:dyDescent="0.25">
      <c r="A37" s="367" t="s">
        <v>153</v>
      </c>
      <c r="B37" s="369" t="s">
        <v>143</v>
      </c>
      <c r="C37" s="370">
        <v>0</v>
      </c>
      <c r="D37" s="410">
        <v>0</v>
      </c>
      <c r="E37" s="416">
        <f t="shared" si="12"/>
        <v>0</v>
      </c>
      <c r="F37" s="440">
        <f t="shared" si="7"/>
        <v>0</v>
      </c>
      <c r="G37" s="411">
        <v>0</v>
      </c>
      <c r="H37" s="411">
        <v>0</v>
      </c>
      <c r="I37" s="411">
        <v>0</v>
      </c>
      <c r="J37" s="413">
        <v>0</v>
      </c>
      <c r="K37" s="411">
        <v>0</v>
      </c>
      <c r="L37" s="411">
        <v>0</v>
      </c>
      <c r="M37" s="411">
        <v>0</v>
      </c>
      <c r="N37" s="411">
        <v>0</v>
      </c>
      <c r="O37" s="411">
        <v>0</v>
      </c>
      <c r="P37" s="411">
        <v>0</v>
      </c>
      <c r="Q37" s="411">
        <v>0</v>
      </c>
      <c r="R37" s="413">
        <v>0</v>
      </c>
      <c r="S37" s="411">
        <v>0</v>
      </c>
      <c r="T37" s="411">
        <v>0</v>
      </c>
      <c r="U37" s="411">
        <v>0</v>
      </c>
      <c r="V37" s="413">
        <v>0</v>
      </c>
      <c r="W37" s="411">
        <v>0</v>
      </c>
      <c r="X37" s="411">
        <v>0</v>
      </c>
      <c r="Y37" s="411">
        <v>0</v>
      </c>
      <c r="Z37" s="411">
        <v>0</v>
      </c>
      <c r="AA37" s="411">
        <v>0</v>
      </c>
      <c r="AB37" s="439">
        <f t="shared" si="5"/>
        <v>0</v>
      </c>
      <c r="AC37" s="441">
        <f t="shared" si="6"/>
        <v>0</v>
      </c>
    </row>
    <row r="38" spans="1:29" x14ac:dyDescent="0.25">
      <c r="A38" s="367" t="s">
        <v>152</v>
      </c>
      <c r="B38" s="369" t="s">
        <v>141</v>
      </c>
      <c r="C38" s="370">
        <v>0</v>
      </c>
      <c r="D38" s="410">
        <v>0</v>
      </c>
      <c r="E38" s="416">
        <f t="shared" si="12"/>
        <v>0</v>
      </c>
      <c r="F38" s="440">
        <f t="shared" si="7"/>
        <v>0</v>
      </c>
      <c r="G38" s="411">
        <v>0</v>
      </c>
      <c r="H38" s="411">
        <v>0</v>
      </c>
      <c r="I38" s="411">
        <v>0</v>
      </c>
      <c r="J38" s="411">
        <v>0</v>
      </c>
      <c r="K38" s="411">
        <v>0</v>
      </c>
      <c r="L38" s="411">
        <v>0</v>
      </c>
      <c r="M38" s="411">
        <v>0</v>
      </c>
      <c r="N38" s="411">
        <v>0</v>
      </c>
      <c r="O38" s="411">
        <v>0</v>
      </c>
      <c r="P38" s="411">
        <v>0</v>
      </c>
      <c r="Q38" s="411">
        <v>0</v>
      </c>
      <c r="R38" s="411">
        <v>0</v>
      </c>
      <c r="S38" s="411">
        <v>0</v>
      </c>
      <c r="T38" s="411">
        <v>0</v>
      </c>
      <c r="U38" s="411">
        <v>0</v>
      </c>
      <c r="V38" s="411">
        <v>0</v>
      </c>
      <c r="W38" s="411">
        <v>0</v>
      </c>
      <c r="X38" s="411">
        <v>0</v>
      </c>
      <c r="Y38" s="411">
        <v>0</v>
      </c>
      <c r="Z38" s="411">
        <v>0</v>
      </c>
      <c r="AA38" s="411">
        <v>0</v>
      </c>
      <c r="AB38" s="439">
        <f t="shared" si="5"/>
        <v>0</v>
      </c>
      <c r="AC38" s="441">
        <f t="shared" si="6"/>
        <v>0</v>
      </c>
    </row>
    <row r="39" spans="1:29" ht="31.5" x14ac:dyDescent="0.25">
      <c r="A39" s="367" t="s">
        <v>151</v>
      </c>
      <c r="B39" s="368" t="s">
        <v>139</v>
      </c>
      <c r="C39" s="366">
        <v>2.1</v>
      </c>
      <c r="D39" s="410">
        <v>0</v>
      </c>
      <c r="E39" s="416">
        <f t="shared" si="12"/>
        <v>2.1</v>
      </c>
      <c r="F39" s="440">
        <f t="shared" si="7"/>
        <v>2.1</v>
      </c>
      <c r="G39" s="411">
        <v>0</v>
      </c>
      <c r="H39" s="411">
        <v>0</v>
      </c>
      <c r="I39" s="411">
        <v>0</v>
      </c>
      <c r="J39" s="411">
        <v>0</v>
      </c>
      <c r="K39" s="411">
        <v>0</v>
      </c>
      <c r="L39" s="411">
        <v>0</v>
      </c>
      <c r="M39" s="411">
        <v>0</v>
      </c>
      <c r="N39" s="411">
        <v>0</v>
      </c>
      <c r="O39" s="411">
        <v>0</v>
      </c>
      <c r="P39" s="411">
        <v>2.1</v>
      </c>
      <c r="Q39" s="411">
        <v>0</v>
      </c>
      <c r="R39" s="411">
        <v>0</v>
      </c>
      <c r="S39" s="411">
        <v>0</v>
      </c>
      <c r="T39" s="411">
        <v>0</v>
      </c>
      <c r="U39" s="411">
        <v>0</v>
      </c>
      <c r="V39" s="411">
        <v>0</v>
      </c>
      <c r="W39" s="411">
        <v>0</v>
      </c>
      <c r="X39" s="411">
        <v>0</v>
      </c>
      <c r="Y39" s="411">
        <v>0</v>
      </c>
      <c r="Z39" s="411">
        <v>0</v>
      </c>
      <c r="AA39" s="411">
        <v>0</v>
      </c>
      <c r="AB39" s="439">
        <f t="shared" si="5"/>
        <v>2.1</v>
      </c>
      <c r="AC39" s="441">
        <f t="shared" si="6"/>
        <v>0</v>
      </c>
    </row>
    <row r="40" spans="1:29" ht="31.5" x14ac:dyDescent="0.25">
      <c r="A40" s="367" t="s">
        <v>150</v>
      </c>
      <c r="B40" s="368" t="s">
        <v>137</v>
      </c>
      <c r="C40" s="366">
        <v>0</v>
      </c>
      <c r="D40" s="410">
        <v>0</v>
      </c>
      <c r="E40" s="416">
        <f t="shared" si="12"/>
        <v>0</v>
      </c>
      <c r="F40" s="440">
        <f t="shared" si="7"/>
        <v>0</v>
      </c>
      <c r="G40" s="411">
        <v>0</v>
      </c>
      <c r="H40" s="411">
        <v>0</v>
      </c>
      <c r="I40" s="411">
        <v>0</v>
      </c>
      <c r="J40" s="411">
        <v>0</v>
      </c>
      <c r="K40" s="411">
        <v>0</v>
      </c>
      <c r="L40" s="411">
        <v>0</v>
      </c>
      <c r="M40" s="411">
        <v>0</v>
      </c>
      <c r="N40" s="411">
        <v>0</v>
      </c>
      <c r="O40" s="411">
        <v>0</v>
      </c>
      <c r="P40" s="411">
        <v>0</v>
      </c>
      <c r="Q40" s="411">
        <v>0</v>
      </c>
      <c r="R40" s="411">
        <v>0</v>
      </c>
      <c r="S40" s="411">
        <v>0</v>
      </c>
      <c r="T40" s="411">
        <v>0</v>
      </c>
      <c r="U40" s="411">
        <v>0</v>
      </c>
      <c r="V40" s="411">
        <v>0</v>
      </c>
      <c r="W40" s="411">
        <v>0</v>
      </c>
      <c r="X40" s="411">
        <v>0</v>
      </c>
      <c r="Y40" s="411">
        <v>0</v>
      </c>
      <c r="Z40" s="411">
        <v>0</v>
      </c>
      <c r="AA40" s="411">
        <v>0</v>
      </c>
      <c r="AB40" s="439">
        <f t="shared" si="5"/>
        <v>0</v>
      </c>
      <c r="AC40" s="441">
        <f t="shared" si="6"/>
        <v>0</v>
      </c>
    </row>
    <row r="41" spans="1:29" x14ac:dyDescent="0.25">
      <c r="A41" s="367" t="s">
        <v>149</v>
      </c>
      <c r="B41" s="368" t="s">
        <v>135</v>
      </c>
      <c r="C41" s="366">
        <v>0.1</v>
      </c>
      <c r="D41" s="410">
        <v>0</v>
      </c>
      <c r="E41" s="416">
        <f t="shared" si="12"/>
        <v>0.1</v>
      </c>
      <c r="F41" s="440">
        <f t="shared" si="7"/>
        <v>0.1</v>
      </c>
      <c r="G41" s="411">
        <v>0</v>
      </c>
      <c r="H41" s="411">
        <v>0</v>
      </c>
      <c r="I41" s="411">
        <v>0</v>
      </c>
      <c r="J41" s="411">
        <v>0</v>
      </c>
      <c r="K41" s="411">
        <v>0</v>
      </c>
      <c r="L41" s="411">
        <v>0</v>
      </c>
      <c r="M41" s="411">
        <v>0</v>
      </c>
      <c r="N41" s="411">
        <v>0</v>
      </c>
      <c r="O41" s="411">
        <v>0</v>
      </c>
      <c r="P41" s="411">
        <v>0.1</v>
      </c>
      <c r="Q41" s="411">
        <v>0</v>
      </c>
      <c r="R41" s="411">
        <v>0</v>
      </c>
      <c r="S41" s="411">
        <v>0</v>
      </c>
      <c r="T41" s="411">
        <v>0</v>
      </c>
      <c r="U41" s="411">
        <v>0</v>
      </c>
      <c r="V41" s="411">
        <v>0</v>
      </c>
      <c r="W41" s="411">
        <v>0</v>
      </c>
      <c r="X41" s="411">
        <v>0</v>
      </c>
      <c r="Y41" s="411">
        <v>0</v>
      </c>
      <c r="Z41" s="411">
        <v>0</v>
      </c>
      <c r="AA41" s="411">
        <v>0</v>
      </c>
      <c r="AB41" s="439">
        <f t="shared" si="5"/>
        <v>0.1</v>
      </c>
      <c r="AC41" s="441">
        <f t="shared" si="6"/>
        <v>0</v>
      </c>
    </row>
    <row r="42" spans="1:29" ht="18.75" x14ac:dyDescent="0.25">
      <c r="A42" s="367" t="s">
        <v>148</v>
      </c>
      <c r="B42" s="369" t="s">
        <v>566</v>
      </c>
      <c r="C42" s="370">
        <v>0</v>
      </c>
      <c r="D42" s="410">
        <v>0</v>
      </c>
      <c r="E42" s="416">
        <f t="shared" si="12"/>
        <v>0</v>
      </c>
      <c r="F42" s="440">
        <f t="shared" si="7"/>
        <v>0</v>
      </c>
      <c r="G42" s="411">
        <v>0</v>
      </c>
      <c r="H42" s="411">
        <v>0</v>
      </c>
      <c r="I42" s="411">
        <v>0</v>
      </c>
      <c r="J42" s="411">
        <v>0</v>
      </c>
      <c r="K42" s="411">
        <v>0</v>
      </c>
      <c r="L42" s="411">
        <v>0</v>
      </c>
      <c r="M42" s="411">
        <v>0</v>
      </c>
      <c r="N42" s="411">
        <v>0</v>
      </c>
      <c r="O42" s="411">
        <v>0</v>
      </c>
      <c r="P42" s="411">
        <v>0</v>
      </c>
      <c r="Q42" s="411">
        <v>0</v>
      </c>
      <c r="R42" s="411">
        <v>0</v>
      </c>
      <c r="S42" s="411">
        <v>0</v>
      </c>
      <c r="T42" s="411">
        <v>0</v>
      </c>
      <c r="U42" s="411">
        <v>0</v>
      </c>
      <c r="V42" s="411">
        <v>0</v>
      </c>
      <c r="W42" s="411">
        <v>0</v>
      </c>
      <c r="X42" s="411">
        <v>0</v>
      </c>
      <c r="Y42" s="411">
        <v>0</v>
      </c>
      <c r="Z42" s="411">
        <v>0</v>
      </c>
      <c r="AA42" s="411">
        <v>0</v>
      </c>
      <c r="AB42" s="439">
        <f t="shared" si="5"/>
        <v>0</v>
      </c>
      <c r="AC42" s="441">
        <f t="shared" si="6"/>
        <v>0</v>
      </c>
    </row>
    <row r="43" spans="1:29" x14ac:dyDescent="0.25">
      <c r="A43" s="364" t="s">
        <v>58</v>
      </c>
      <c r="B43" s="365" t="s">
        <v>147</v>
      </c>
      <c r="C43" s="366">
        <v>0</v>
      </c>
      <c r="D43" s="410">
        <v>0</v>
      </c>
      <c r="E43" s="416">
        <f t="shared" si="12"/>
        <v>0</v>
      </c>
      <c r="F43" s="440">
        <f t="shared" si="7"/>
        <v>0</v>
      </c>
      <c r="G43" s="410">
        <v>0</v>
      </c>
      <c r="H43" s="410">
        <v>0</v>
      </c>
      <c r="I43" s="410">
        <v>0</v>
      </c>
      <c r="J43" s="414">
        <v>0</v>
      </c>
      <c r="K43" s="410">
        <v>0</v>
      </c>
      <c r="L43" s="410">
        <v>0</v>
      </c>
      <c r="M43" s="410">
        <v>0</v>
      </c>
      <c r="N43" s="410">
        <v>0</v>
      </c>
      <c r="O43" s="410">
        <v>0</v>
      </c>
      <c r="P43" s="410">
        <v>0</v>
      </c>
      <c r="Q43" s="410">
        <v>0</v>
      </c>
      <c r="R43" s="414">
        <v>0</v>
      </c>
      <c r="S43" s="410">
        <v>0</v>
      </c>
      <c r="T43" s="410">
        <v>0</v>
      </c>
      <c r="U43" s="410">
        <v>0</v>
      </c>
      <c r="V43" s="414">
        <v>0</v>
      </c>
      <c r="W43" s="410">
        <v>0</v>
      </c>
      <c r="X43" s="410">
        <v>0</v>
      </c>
      <c r="Y43" s="410">
        <v>0</v>
      </c>
      <c r="Z43" s="410">
        <v>0</v>
      </c>
      <c r="AA43" s="410">
        <v>0</v>
      </c>
      <c r="AB43" s="439">
        <f t="shared" si="5"/>
        <v>0</v>
      </c>
      <c r="AC43" s="441">
        <f t="shared" si="6"/>
        <v>0</v>
      </c>
    </row>
    <row r="44" spans="1:29" x14ac:dyDescent="0.25">
      <c r="A44" s="367" t="s">
        <v>146</v>
      </c>
      <c r="B44" s="368" t="s">
        <v>145</v>
      </c>
      <c r="C44" s="366">
        <f t="shared" ref="C44:C50" si="13">C36</f>
        <v>0</v>
      </c>
      <c r="D44" s="410">
        <v>0</v>
      </c>
      <c r="E44" s="416">
        <f t="shared" si="12"/>
        <v>0</v>
      </c>
      <c r="F44" s="440">
        <f t="shared" si="7"/>
        <v>0</v>
      </c>
      <c r="G44" s="411">
        <v>0</v>
      </c>
      <c r="H44" s="411">
        <v>0</v>
      </c>
      <c r="I44" s="411">
        <v>0</v>
      </c>
      <c r="J44" s="411">
        <v>0</v>
      </c>
      <c r="K44" s="411">
        <v>0</v>
      </c>
      <c r="L44" s="411">
        <v>0</v>
      </c>
      <c r="M44" s="411">
        <v>0</v>
      </c>
      <c r="N44" s="411">
        <v>0</v>
      </c>
      <c r="O44" s="411">
        <v>0</v>
      </c>
      <c r="P44" s="411">
        <v>0</v>
      </c>
      <c r="Q44" s="411">
        <v>0</v>
      </c>
      <c r="R44" s="411">
        <v>0</v>
      </c>
      <c r="S44" s="411">
        <v>0</v>
      </c>
      <c r="T44" s="411">
        <v>0</v>
      </c>
      <c r="U44" s="411">
        <v>0</v>
      </c>
      <c r="V44" s="411">
        <v>0</v>
      </c>
      <c r="W44" s="411">
        <v>0</v>
      </c>
      <c r="X44" s="411">
        <v>0</v>
      </c>
      <c r="Y44" s="411">
        <v>0</v>
      </c>
      <c r="Z44" s="411">
        <v>0</v>
      </c>
      <c r="AA44" s="411">
        <v>0</v>
      </c>
      <c r="AB44" s="439">
        <f t="shared" si="5"/>
        <v>0</v>
      </c>
      <c r="AC44" s="441">
        <f t="shared" si="6"/>
        <v>0</v>
      </c>
    </row>
    <row r="45" spans="1:29" x14ac:dyDescent="0.25">
      <c r="A45" s="367" t="s">
        <v>144</v>
      </c>
      <c r="B45" s="368" t="s">
        <v>143</v>
      </c>
      <c r="C45" s="366">
        <f t="shared" si="13"/>
        <v>0</v>
      </c>
      <c r="D45" s="410">
        <v>0</v>
      </c>
      <c r="E45" s="416">
        <f t="shared" si="12"/>
        <v>0</v>
      </c>
      <c r="F45" s="440">
        <f t="shared" si="7"/>
        <v>0</v>
      </c>
      <c r="G45" s="411">
        <v>0</v>
      </c>
      <c r="H45" s="411">
        <v>0</v>
      </c>
      <c r="I45" s="411">
        <v>0</v>
      </c>
      <c r="J45" s="413">
        <v>0</v>
      </c>
      <c r="K45" s="411">
        <v>0</v>
      </c>
      <c r="L45" s="411">
        <v>0</v>
      </c>
      <c r="M45" s="411">
        <v>0</v>
      </c>
      <c r="N45" s="411">
        <v>0</v>
      </c>
      <c r="O45" s="411">
        <v>0</v>
      </c>
      <c r="P45" s="411">
        <v>0</v>
      </c>
      <c r="Q45" s="411">
        <v>0</v>
      </c>
      <c r="R45" s="413">
        <v>0</v>
      </c>
      <c r="S45" s="411">
        <v>0</v>
      </c>
      <c r="T45" s="411">
        <v>0</v>
      </c>
      <c r="U45" s="411">
        <v>0</v>
      </c>
      <c r="V45" s="413">
        <v>0</v>
      </c>
      <c r="W45" s="411">
        <v>0</v>
      </c>
      <c r="X45" s="411">
        <v>0</v>
      </c>
      <c r="Y45" s="411">
        <v>0</v>
      </c>
      <c r="Z45" s="411">
        <v>0</v>
      </c>
      <c r="AA45" s="411">
        <v>0</v>
      </c>
      <c r="AB45" s="439">
        <f t="shared" si="5"/>
        <v>0</v>
      </c>
      <c r="AC45" s="441">
        <f t="shared" si="6"/>
        <v>0</v>
      </c>
    </row>
    <row r="46" spans="1:29" x14ac:dyDescent="0.25">
      <c r="A46" s="367" t="s">
        <v>142</v>
      </c>
      <c r="B46" s="368" t="s">
        <v>141</v>
      </c>
      <c r="C46" s="366">
        <f t="shared" si="13"/>
        <v>0</v>
      </c>
      <c r="D46" s="410">
        <v>0</v>
      </c>
      <c r="E46" s="416">
        <f t="shared" si="12"/>
        <v>0</v>
      </c>
      <c r="F46" s="440">
        <f t="shared" si="7"/>
        <v>0</v>
      </c>
      <c r="G46" s="411">
        <v>0</v>
      </c>
      <c r="H46" s="411">
        <v>0</v>
      </c>
      <c r="I46" s="411">
        <v>0</v>
      </c>
      <c r="J46" s="411">
        <v>0</v>
      </c>
      <c r="K46" s="411">
        <v>0</v>
      </c>
      <c r="L46" s="411">
        <v>0</v>
      </c>
      <c r="M46" s="411">
        <v>0</v>
      </c>
      <c r="N46" s="411">
        <v>0</v>
      </c>
      <c r="O46" s="411">
        <v>0</v>
      </c>
      <c r="P46" s="411">
        <v>0</v>
      </c>
      <c r="Q46" s="411">
        <v>0</v>
      </c>
      <c r="R46" s="411">
        <v>0</v>
      </c>
      <c r="S46" s="411">
        <v>0</v>
      </c>
      <c r="T46" s="411">
        <v>0</v>
      </c>
      <c r="U46" s="411">
        <v>0</v>
      </c>
      <c r="V46" s="411">
        <v>0</v>
      </c>
      <c r="W46" s="411">
        <v>0</v>
      </c>
      <c r="X46" s="411">
        <v>0</v>
      </c>
      <c r="Y46" s="411">
        <v>0</v>
      </c>
      <c r="Z46" s="411">
        <v>0</v>
      </c>
      <c r="AA46" s="411">
        <v>0</v>
      </c>
      <c r="AB46" s="439">
        <f t="shared" si="5"/>
        <v>0</v>
      </c>
      <c r="AC46" s="441">
        <f t="shared" si="6"/>
        <v>0</v>
      </c>
    </row>
    <row r="47" spans="1:29" ht="31.5" x14ac:dyDescent="0.25">
      <c r="A47" s="367" t="s">
        <v>140</v>
      </c>
      <c r="B47" s="368" t="s">
        <v>139</v>
      </c>
      <c r="C47" s="366">
        <f t="shared" si="13"/>
        <v>2.1</v>
      </c>
      <c r="D47" s="410">
        <v>0</v>
      </c>
      <c r="E47" s="416">
        <f t="shared" si="12"/>
        <v>2.1</v>
      </c>
      <c r="F47" s="440">
        <f t="shared" si="7"/>
        <v>2.1</v>
      </c>
      <c r="G47" s="411">
        <v>0</v>
      </c>
      <c r="H47" s="411">
        <v>0</v>
      </c>
      <c r="I47" s="411">
        <v>0</v>
      </c>
      <c r="J47" s="411">
        <v>0</v>
      </c>
      <c r="K47" s="411">
        <v>0</v>
      </c>
      <c r="L47" s="411">
        <v>0</v>
      </c>
      <c r="M47" s="411">
        <v>0</v>
      </c>
      <c r="N47" s="411">
        <v>0</v>
      </c>
      <c r="O47" s="411">
        <v>0</v>
      </c>
      <c r="P47" s="411">
        <v>2.1</v>
      </c>
      <c r="Q47" s="411">
        <v>0</v>
      </c>
      <c r="R47" s="411">
        <v>0</v>
      </c>
      <c r="S47" s="411">
        <v>0</v>
      </c>
      <c r="T47" s="411">
        <v>0</v>
      </c>
      <c r="U47" s="411">
        <v>0</v>
      </c>
      <c r="V47" s="411">
        <v>0</v>
      </c>
      <c r="W47" s="411">
        <v>0</v>
      </c>
      <c r="X47" s="411">
        <v>0</v>
      </c>
      <c r="Y47" s="411">
        <v>0</v>
      </c>
      <c r="Z47" s="411">
        <v>0</v>
      </c>
      <c r="AA47" s="411">
        <v>0</v>
      </c>
      <c r="AB47" s="439">
        <f t="shared" si="5"/>
        <v>2.1</v>
      </c>
      <c r="AC47" s="441">
        <f t="shared" si="6"/>
        <v>0</v>
      </c>
    </row>
    <row r="48" spans="1:29" ht="31.5" x14ac:dyDescent="0.25">
      <c r="A48" s="367" t="s">
        <v>138</v>
      </c>
      <c r="B48" s="368" t="s">
        <v>137</v>
      </c>
      <c r="C48" s="366">
        <f t="shared" si="13"/>
        <v>0</v>
      </c>
      <c r="D48" s="410">
        <v>0</v>
      </c>
      <c r="E48" s="416">
        <f t="shared" si="12"/>
        <v>0</v>
      </c>
      <c r="F48" s="440">
        <f t="shared" si="7"/>
        <v>0</v>
      </c>
      <c r="G48" s="411">
        <v>0</v>
      </c>
      <c r="H48" s="411">
        <v>0</v>
      </c>
      <c r="I48" s="411">
        <v>0</v>
      </c>
      <c r="J48" s="411">
        <v>0</v>
      </c>
      <c r="K48" s="411">
        <v>0</v>
      </c>
      <c r="L48" s="411">
        <v>0</v>
      </c>
      <c r="M48" s="411">
        <v>0</v>
      </c>
      <c r="N48" s="411">
        <v>0</v>
      </c>
      <c r="O48" s="411">
        <v>0</v>
      </c>
      <c r="P48" s="411">
        <v>0</v>
      </c>
      <c r="Q48" s="411">
        <v>0</v>
      </c>
      <c r="R48" s="411">
        <v>0</v>
      </c>
      <c r="S48" s="411">
        <v>0</v>
      </c>
      <c r="T48" s="411">
        <v>0</v>
      </c>
      <c r="U48" s="411">
        <v>0</v>
      </c>
      <c r="V48" s="411">
        <v>0</v>
      </c>
      <c r="W48" s="411">
        <v>0</v>
      </c>
      <c r="X48" s="411">
        <v>0</v>
      </c>
      <c r="Y48" s="411">
        <v>0</v>
      </c>
      <c r="Z48" s="411">
        <v>0</v>
      </c>
      <c r="AA48" s="411">
        <v>0</v>
      </c>
      <c r="AB48" s="439">
        <f t="shared" si="5"/>
        <v>0</v>
      </c>
      <c r="AC48" s="441">
        <f t="shared" si="6"/>
        <v>0</v>
      </c>
    </row>
    <row r="49" spans="1:29" x14ac:dyDescent="0.25">
      <c r="A49" s="367" t="s">
        <v>136</v>
      </c>
      <c r="B49" s="368" t="s">
        <v>135</v>
      </c>
      <c r="C49" s="366">
        <f t="shared" si="13"/>
        <v>0.1</v>
      </c>
      <c r="D49" s="410">
        <v>0</v>
      </c>
      <c r="E49" s="416">
        <f t="shared" si="12"/>
        <v>0.1</v>
      </c>
      <c r="F49" s="440">
        <f t="shared" si="7"/>
        <v>0.1</v>
      </c>
      <c r="G49" s="411">
        <v>0</v>
      </c>
      <c r="H49" s="411">
        <v>0</v>
      </c>
      <c r="I49" s="411">
        <v>0</v>
      </c>
      <c r="J49" s="411">
        <v>0</v>
      </c>
      <c r="K49" s="411">
        <v>0</v>
      </c>
      <c r="L49" s="411">
        <v>0</v>
      </c>
      <c r="M49" s="411">
        <v>0</v>
      </c>
      <c r="N49" s="411">
        <v>0</v>
      </c>
      <c r="O49" s="411">
        <v>0</v>
      </c>
      <c r="P49" s="411">
        <v>0.1</v>
      </c>
      <c r="Q49" s="411">
        <v>0</v>
      </c>
      <c r="R49" s="411">
        <v>0</v>
      </c>
      <c r="S49" s="411">
        <v>0</v>
      </c>
      <c r="T49" s="411">
        <v>0</v>
      </c>
      <c r="U49" s="411">
        <v>0</v>
      </c>
      <c r="V49" s="411">
        <v>0</v>
      </c>
      <c r="W49" s="411">
        <v>0</v>
      </c>
      <c r="X49" s="411">
        <v>0</v>
      </c>
      <c r="Y49" s="411">
        <v>0</v>
      </c>
      <c r="Z49" s="411">
        <v>0</v>
      </c>
      <c r="AA49" s="411">
        <v>0</v>
      </c>
      <c r="AB49" s="439">
        <f t="shared" si="5"/>
        <v>0.1</v>
      </c>
      <c r="AC49" s="441">
        <f t="shared" si="6"/>
        <v>0</v>
      </c>
    </row>
    <row r="50" spans="1:29" ht="18.75" x14ac:dyDescent="0.25">
      <c r="A50" s="367" t="s">
        <v>134</v>
      </c>
      <c r="B50" s="369" t="s">
        <v>566</v>
      </c>
      <c r="C50" s="366">
        <f t="shared" si="13"/>
        <v>0</v>
      </c>
      <c r="D50" s="410">
        <v>0</v>
      </c>
      <c r="E50" s="416">
        <f t="shared" si="12"/>
        <v>0</v>
      </c>
      <c r="F50" s="440">
        <f t="shared" si="7"/>
        <v>0</v>
      </c>
      <c r="G50" s="411">
        <v>0</v>
      </c>
      <c r="H50" s="411">
        <v>0</v>
      </c>
      <c r="I50" s="411">
        <v>0</v>
      </c>
      <c r="J50" s="411">
        <v>0</v>
      </c>
      <c r="K50" s="411">
        <v>0</v>
      </c>
      <c r="L50" s="411">
        <v>0</v>
      </c>
      <c r="M50" s="411">
        <v>0</v>
      </c>
      <c r="N50" s="411">
        <v>0</v>
      </c>
      <c r="O50" s="411">
        <v>0</v>
      </c>
      <c r="P50" s="411">
        <v>0</v>
      </c>
      <c r="Q50" s="411">
        <v>0</v>
      </c>
      <c r="R50" s="411">
        <v>0</v>
      </c>
      <c r="S50" s="411">
        <v>0</v>
      </c>
      <c r="T50" s="411">
        <v>0</v>
      </c>
      <c r="U50" s="411">
        <v>0</v>
      </c>
      <c r="V50" s="411">
        <v>0</v>
      </c>
      <c r="W50" s="411">
        <v>0</v>
      </c>
      <c r="X50" s="411">
        <v>0</v>
      </c>
      <c r="Y50" s="411">
        <v>0</v>
      </c>
      <c r="Z50" s="411">
        <v>0</v>
      </c>
      <c r="AA50" s="411">
        <v>0</v>
      </c>
      <c r="AB50" s="439">
        <f t="shared" si="5"/>
        <v>0</v>
      </c>
      <c r="AC50" s="441">
        <f t="shared" si="6"/>
        <v>0</v>
      </c>
    </row>
    <row r="51" spans="1:29" ht="35.25" customHeight="1" x14ac:dyDescent="0.25">
      <c r="A51" s="364" t="s">
        <v>56</v>
      </c>
      <c r="B51" s="365" t="s">
        <v>133</v>
      </c>
      <c r="C51" s="366">
        <v>0</v>
      </c>
      <c r="D51" s="410">
        <v>0</v>
      </c>
      <c r="E51" s="416">
        <f t="shared" si="12"/>
        <v>0</v>
      </c>
      <c r="F51" s="440">
        <f t="shared" si="7"/>
        <v>0</v>
      </c>
      <c r="G51" s="410">
        <v>0</v>
      </c>
      <c r="H51" s="410">
        <v>0</v>
      </c>
      <c r="I51" s="410">
        <v>0</v>
      </c>
      <c r="J51" s="414">
        <v>0</v>
      </c>
      <c r="K51" s="410">
        <v>0</v>
      </c>
      <c r="L51" s="410">
        <v>0</v>
      </c>
      <c r="M51" s="410">
        <v>0</v>
      </c>
      <c r="N51" s="410">
        <v>0</v>
      </c>
      <c r="O51" s="410">
        <v>0</v>
      </c>
      <c r="P51" s="410">
        <v>0</v>
      </c>
      <c r="Q51" s="410">
        <v>0</v>
      </c>
      <c r="R51" s="414">
        <v>0</v>
      </c>
      <c r="S51" s="410">
        <v>0</v>
      </c>
      <c r="T51" s="410">
        <v>0</v>
      </c>
      <c r="U51" s="410">
        <v>0</v>
      </c>
      <c r="V51" s="414">
        <v>0</v>
      </c>
      <c r="W51" s="410">
        <v>0</v>
      </c>
      <c r="X51" s="410">
        <v>0</v>
      </c>
      <c r="Y51" s="410">
        <v>0</v>
      </c>
      <c r="Z51" s="410">
        <v>0</v>
      </c>
      <c r="AA51" s="410">
        <v>0</v>
      </c>
      <c r="AB51" s="439">
        <f t="shared" si="5"/>
        <v>0</v>
      </c>
      <c r="AC51" s="441">
        <f t="shared" si="6"/>
        <v>0</v>
      </c>
    </row>
    <row r="52" spans="1:29" x14ac:dyDescent="0.25">
      <c r="A52" s="367" t="s">
        <v>132</v>
      </c>
      <c r="B52" s="368" t="s">
        <v>131</v>
      </c>
      <c r="C52" s="366">
        <f>C30</f>
        <v>13.982961070000002</v>
      </c>
      <c r="D52" s="410">
        <v>0</v>
      </c>
      <c r="E52" s="416">
        <f t="shared" si="12"/>
        <v>13.982961070000002</v>
      </c>
      <c r="F52" s="440">
        <f t="shared" si="7"/>
        <v>13.982961070000002</v>
      </c>
      <c r="G52" s="411">
        <v>0</v>
      </c>
      <c r="H52" s="411">
        <v>0</v>
      </c>
      <c r="I52" s="411">
        <v>0</v>
      </c>
      <c r="J52" s="411">
        <v>0</v>
      </c>
      <c r="K52" s="411">
        <v>0</v>
      </c>
      <c r="L52" s="411">
        <v>0</v>
      </c>
      <c r="M52" s="411">
        <v>0</v>
      </c>
      <c r="N52" s="411">
        <v>0</v>
      </c>
      <c r="O52" s="411">
        <v>0</v>
      </c>
      <c r="P52" s="411">
        <v>13.982961070000002</v>
      </c>
      <c r="Q52" s="411">
        <v>0</v>
      </c>
      <c r="R52" s="411">
        <v>0</v>
      </c>
      <c r="S52" s="411">
        <v>0</v>
      </c>
      <c r="T52" s="411">
        <v>0</v>
      </c>
      <c r="U52" s="411">
        <v>0</v>
      </c>
      <c r="V52" s="411">
        <v>0</v>
      </c>
      <c r="W52" s="411">
        <v>0</v>
      </c>
      <c r="X52" s="411">
        <v>0</v>
      </c>
      <c r="Y52" s="411">
        <v>0</v>
      </c>
      <c r="Z52" s="411">
        <v>0</v>
      </c>
      <c r="AA52" s="411">
        <v>0</v>
      </c>
      <c r="AB52" s="439">
        <f t="shared" si="5"/>
        <v>13.982961070000002</v>
      </c>
      <c r="AC52" s="441">
        <f t="shared" si="6"/>
        <v>0</v>
      </c>
    </row>
    <row r="53" spans="1:29" x14ac:dyDescent="0.25">
      <c r="A53" s="367" t="s">
        <v>130</v>
      </c>
      <c r="B53" s="368" t="s">
        <v>124</v>
      </c>
      <c r="C53" s="366">
        <v>0</v>
      </c>
      <c r="D53" s="410">
        <v>0</v>
      </c>
      <c r="E53" s="416">
        <f t="shared" si="12"/>
        <v>0</v>
      </c>
      <c r="F53" s="440">
        <f t="shared" si="7"/>
        <v>0</v>
      </c>
      <c r="G53" s="411">
        <v>0</v>
      </c>
      <c r="H53" s="411">
        <v>0</v>
      </c>
      <c r="I53" s="411">
        <v>0</v>
      </c>
      <c r="J53" s="413">
        <v>0</v>
      </c>
      <c r="K53" s="411">
        <v>0</v>
      </c>
      <c r="L53" s="411">
        <v>0</v>
      </c>
      <c r="M53" s="411">
        <v>0</v>
      </c>
      <c r="N53" s="411">
        <v>0</v>
      </c>
      <c r="O53" s="411">
        <v>0</v>
      </c>
      <c r="P53" s="411">
        <v>0</v>
      </c>
      <c r="Q53" s="411">
        <v>0</v>
      </c>
      <c r="R53" s="413">
        <v>0</v>
      </c>
      <c r="S53" s="411">
        <v>0</v>
      </c>
      <c r="T53" s="411">
        <v>0</v>
      </c>
      <c r="U53" s="411">
        <v>0</v>
      </c>
      <c r="V53" s="413">
        <v>0</v>
      </c>
      <c r="W53" s="411">
        <v>0</v>
      </c>
      <c r="X53" s="411">
        <v>0</v>
      </c>
      <c r="Y53" s="411">
        <v>0</v>
      </c>
      <c r="Z53" s="411">
        <v>0</v>
      </c>
      <c r="AA53" s="411">
        <v>0</v>
      </c>
      <c r="AB53" s="439">
        <f t="shared" si="5"/>
        <v>0</v>
      </c>
      <c r="AC53" s="441">
        <f t="shared" si="6"/>
        <v>0</v>
      </c>
    </row>
    <row r="54" spans="1:29" x14ac:dyDescent="0.25">
      <c r="A54" s="367" t="s">
        <v>129</v>
      </c>
      <c r="B54" s="369" t="s">
        <v>123</v>
      </c>
      <c r="C54" s="370">
        <f>C45</f>
        <v>0</v>
      </c>
      <c r="D54" s="410">
        <v>0</v>
      </c>
      <c r="E54" s="416">
        <f t="shared" si="12"/>
        <v>0</v>
      </c>
      <c r="F54" s="440">
        <f t="shared" si="7"/>
        <v>0</v>
      </c>
      <c r="G54" s="411">
        <v>0</v>
      </c>
      <c r="H54" s="411">
        <v>0</v>
      </c>
      <c r="I54" s="411">
        <v>0</v>
      </c>
      <c r="J54" s="411">
        <v>0</v>
      </c>
      <c r="K54" s="411">
        <v>0</v>
      </c>
      <c r="L54" s="411">
        <v>0</v>
      </c>
      <c r="M54" s="411">
        <v>0</v>
      </c>
      <c r="N54" s="411">
        <v>0</v>
      </c>
      <c r="O54" s="411">
        <v>0</v>
      </c>
      <c r="P54" s="411">
        <v>0</v>
      </c>
      <c r="Q54" s="411">
        <v>0</v>
      </c>
      <c r="R54" s="411">
        <v>0</v>
      </c>
      <c r="S54" s="411">
        <v>0</v>
      </c>
      <c r="T54" s="411">
        <v>0</v>
      </c>
      <c r="U54" s="411">
        <v>0</v>
      </c>
      <c r="V54" s="411">
        <v>0</v>
      </c>
      <c r="W54" s="411">
        <v>0</v>
      </c>
      <c r="X54" s="411">
        <v>0</v>
      </c>
      <c r="Y54" s="411">
        <v>0</v>
      </c>
      <c r="Z54" s="411">
        <v>0</v>
      </c>
      <c r="AA54" s="411">
        <v>0</v>
      </c>
      <c r="AB54" s="439">
        <f t="shared" si="5"/>
        <v>0</v>
      </c>
      <c r="AC54" s="441">
        <f t="shared" si="6"/>
        <v>0</v>
      </c>
    </row>
    <row r="55" spans="1:29" x14ac:dyDescent="0.25">
      <c r="A55" s="367" t="s">
        <v>128</v>
      </c>
      <c r="B55" s="369" t="s">
        <v>122</v>
      </c>
      <c r="C55" s="370">
        <v>0</v>
      </c>
      <c r="D55" s="410">
        <v>0</v>
      </c>
      <c r="E55" s="416">
        <f t="shared" si="12"/>
        <v>0</v>
      </c>
      <c r="F55" s="440">
        <f t="shared" si="7"/>
        <v>0</v>
      </c>
      <c r="G55" s="411">
        <v>0</v>
      </c>
      <c r="H55" s="411">
        <v>0</v>
      </c>
      <c r="I55" s="411">
        <v>0</v>
      </c>
      <c r="J55" s="411">
        <v>0</v>
      </c>
      <c r="K55" s="411">
        <v>0</v>
      </c>
      <c r="L55" s="411">
        <v>0</v>
      </c>
      <c r="M55" s="411">
        <v>0</v>
      </c>
      <c r="N55" s="411">
        <v>0</v>
      </c>
      <c r="O55" s="411">
        <v>0</v>
      </c>
      <c r="P55" s="411">
        <v>0</v>
      </c>
      <c r="Q55" s="411">
        <v>0</v>
      </c>
      <c r="R55" s="411">
        <v>0</v>
      </c>
      <c r="S55" s="411">
        <v>0</v>
      </c>
      <c r="T55" s="411">
        <v>0</v>
      </c>
      <c r="U55" s="411">
        <v>0</v>
      </c>
      <c r="V55" s="411">
        <v>0</v>
      </c>
      <c r="W55" s="411">
        <v>0</v>
      </c>
      <c r="X55" s="411">
        <v>0</v>
      </c>
      <c r="Y55" s="411">
        <v>0</v>
      </c>
      <c r="Z55" s="411">
        <v>0</v>
      </c>
      <c r="AA55" s="411">
        <v>0</v>
      </c>
      <c r="AB55" s="439">
        <f t="shared" si="5"/>
        <v>0</v>
      </c>
      <c r="AC55" s="441">
        <f t="shared" si="6"/>
        <v>0</v>
      </c>
    </row>
    <row r="56" spans="1:29" x14ac:dyDescent="0.25">
      <c r="A56" s="367" t="s">
        <v>127</v>
      </c>
      <c r="B56" s="369" t="s">
        <v>121</v>
      </c>
      <c r="C56" s="370">
        <f>C47+C48+C49</f>
        <v>2.2000000000000002</v>
      </c>
      <c r="D56" s="410">
        <v>0</v>
      </c>
      <c r="E56" s="416">
        <f t="shared" si="12"/>
        <v>2.2000000000000002</v>
      </c>
      <c r="F56" s="440">
        <f t="shared" si="7"/>
        <v>2.2000000000000002</v>
      </c>
      <c r="G56" s="411">
        <v>0</v>
      </c>
      <c r="H56" s="411">
        <v>0</v>
      </c>
      <c r="I56" s="411">
        <v>0</v>
      </c>
      <c r="J56" s="411">
        <v>0</v>
      </c>
      <c r="K56" s="411">
        <v>0</v>
      </c>
      <c r="L56" s="411">
        <v>0</v>
      </c>
      <c r="M56" s="411">
        <v>0</v>
      </c>
      <c r="N56" s="411">
        <v>0</v>
      </c>
      <c r="O56" s="411">
        <v>0</v>
      </c>
      <c r="P56" s="411">
        <v>2.2000000000000002</v>
      </c>
      <c r="Q56" s="411">
        <v>0</v>
      </c>
      <c r="R56" s="411">
        <v>0</v>
      </c>
      <c r="S56" s="411">
        <v>0</v>
      </c>
      <c r="T56" s="411">
        <v>0</v>
      </c>
      <c r="U56" s="411">
        <v>0</v>
      </c>
      <c r="V56" s="411">
        <v>0</v>
      </c>
      <c r="W56" s="411">
        <v>0</v>
      </c>
      <c r="X56" s="411">
        <v>0</v>
      </c>
      <c r="Y56" s="411">
        <v>0</v>
      </c>
      <c r="Z56" s="411">
        <v>0</v>
      </c>
      <c r="AA56" s="411">
        <v>0</v>
      </c>
      <c r="AB56" s="439">
        <f t="shared" si="5"/>
        <v>2.2000000000000002</v>
      </c>
      <c r="AC56" s="441">
        <f t="shared" si="6"/>
        <v>0</v>
      </c>
    </row>
    <row r="57" spans="1:29" ht="18.75" x14ac:dyDescent="0.25">
      <c r="A57" s="367" t="s">
        <v>126</v>
      </c>
      <c r="B57" s="369" t="s">
        <v>566</v>
      </c>
      <c r="C57" s="370">
        <f>C50</f>
        <v>0</v>
      </c>
      <c r="D57" s="410">
        <v>0</v>
      </c>
      <c r="E57" s="416">
        <f t="shared" si="12"/>
        <v>0</v>
      </c>
      <c r="F57" s="440">
        <f t="shared" si="7"/>
        <v>0</v>
      </c>
      <c r="G57" s="411">
        <v>0</v>
      </c>
      <c r="H57" s="411">
        <v>0</v>
      </c>
      <c r="I57" s="411">
        <v>0</v>
      </c>
      <c r="J57" s="411">
        <v>0</v>
      </c>
      <c r="K57" s="411">
        <v>0</v>
      </c>
      <c r="L57" s="411">
        <v>0</v>
      </c>
      <c r="M57" s="411">
        <v>0</v>
      </c>
      <c r="N57" s="411">
        <v>0</v>
      </c>
      <c r="O57" s="411">
        <v>0</v>
      </c>
      <c r="P57" s="411">
        <v>0</v>
      </c>
      <c r="Q57" s="411">
        <v>0</v>
      </c>
      <c r="R57" s="411">
        <v>0</v>
      </c>
      <c r="S57" s="411">
        <v>0</v>
      </c>
      <c r="T57" s="411">
        <v>0</v>
      </c>
      <c r="U57" s="411">
        <v>0</v>
      </c>
      <c r="V57" s="411">
        <v>0</v>
      </c>
      <c r="W57" s="411">
        <v>0</v>
      </c>
      <c r="X57" s="411">
        <v>0</v>
      </c>
      <c r="Y57" s="411">
        <v>0</v>
      </c>
      <c r="Z57" s="411">
        <v>0</v>
      </c>
      <c r="AA57" s="411">
        <v>0</v>
      </c>
      <c r="AB57" s="439">
        <f t="shared" si="5"/>
        <v>0</v>
      </c>
      <c r="AC57" s="441">
        <f t="shared" si="6"/>
        <v>0</v>
      </c>
    </row>
    <row r="58" spans="1:29" ht="36.75" customHeight="1" x14ac:dyDescent="0.25">
      <c r="A58" s="364" t="s">
        <v>55</v>
      </c>
      <c r="B58" s="371" t="s">
        <v>205</v>
      </c>
      <c r="C58" s="370">
        <v>0</v>
      </c>
      <c r="D58" s="410">
        <v>0</v>
      </c>
      <c r="E58" s="416">
        <f t="shared" si="12"/>
        <v>0</v>
      </c>
      <c r="F58" s="440">
        <f t="shared" si="7"/>
        <v>0</v>
      </c>
      <c r="G58" s="410">
        <v>0</v>
      </c>
      <c r="H58" s="410">
        <v>0</v>
      </c>
      <c r="I58" s="410">
        <v>0</v>
      </c>
      <c r="J58" s="414">
        <v>0</v>
      </c>
      <c r="K58" s="410">
        <v>0</v>
      </c>
      <c r="L58" s="410">
        <v>0</v>
      </c>
      <c r="M58" s="410">
        <v>0</v>
      </c>
      <c r="N58" s="410">
        <v>0</v>
      </c>
      <c r="O58" s="410">
        <v>0</v>
      </c>
      <c r="P58" s="410">
        <v>0</v>
      </c>
      <c r="Q58" s="410">
        <v>0</v>
      </c>
      <c r="R58" s="414">
        <v>0</v>
      </c>
      <c r="S58" s="410">
        <v>0</v>
      </c>
      <c r="T58" s="410">
        <v>0</v>
      </c>
      <c r="U58" s="410">
        <v>0</v>
      </c>
      <c r="V58" s="414">
        <v>0</v>
      </c>
      <c r="W58" s="410">
        <v>0</v>
      </c>
      <c r="X58" s="410">
        <v>0</v>
      </c>
      <c r="Y58" s="410">
        <v>0</v>
      </c>
      <c r="Z58" s="410">
        <v>0</v>
      </c>
      <c r="AA58" s="410">
        <v>0</v>
      </c>
      <c r="AB58" s="439">
        <f t="shared" si="5"/>
        <v>0</v>
      </c>
      <c r="AC58" s="441">
        <f t="shared" si="6"/>
        <v>0</v>
      </c>
    </row>
    <row r="59" spans="1:29" x14ac:dyDescent="0.25">
      <c r="A59" s="364" t="s">
        <v>53</v>
      </c>
      <c r="B59" s="365" t="s">
        <v>125</v>
      </c>
      <c r="C59" s="366">
        <v>0</v>
      </c>
      <c r="D59" s="410">
        <v>0</v>
      </c>
      <c r="E59" s="416">
        <f t="shared" si="12"/>
        <v>0</v>
      </c>
      <c r="F59" s="440">
        <f t="shared" si="7"/>
        <v>0</v>
      </c>
      <c r="G59" s="410">
        <v>0</v>
      </c>
      <c r="H59" s="410">
        <v>0</v>
      </c>
      <c r="I59" s="410">
        <v>0</v>
      </c>
      <c r="J59" s="414">
        <v>0</v>
      </c>
      <c r="K59" s="410">
        <v>0</v>
      </c>
      <c r="L59" s="410">
        <v>0</v>
      </c>
      <c r="M59" s="410">
        <v>0</v>
      </c>
      <c r="N59" s="410">
        <v>0</v>
      </c>
      <c r="O59" s="410">
        <v>0</v>
      </c>
      <c r="P59" s="410">
        <v>0</v>
      </c>
      <c r="Q59" s="410">
        <v>0</v>
      </c>
      <c r="R59" s="414">
        <v>0</v>
      </c>
      <c r="S59" s="410">
        <v>0</v>
      </c>
      <c r="T59" s="410">
        <v>0</v>
      </c>
      <c r="U59" s="410">
        <v>0</v>
      </c>
      <c r="V59" s="414">
        <v>0</v>
      </c>
      <c r="W59" s="410">
        <v>0</v>
      </c>
      <c r="X59" s="410">
        <v>0</v>
      </c>
      <c r="Y59" s="410">
        <v>0</v>
      </c>
      <c r="Z59" s="410">
        <v>0</v>
      </c>
      <c r="AA59" s="410">
        <v>0</v>
      </c>
      <c r="AB59" s="439">
        <f t="shared" si="5"/>
        <v>0</v>
      </c>
      <c r="AC59" s="441">
        <f t="shared" si="6"/>
        <v>0</v>
      </c>
    </row>
    <row r="60" spans="1:29" x14ac:dyDescent="0.25">
      <c r="A60" s="367" t="s">
        <v>199</v>
      </c>
      <c r="B60" s="372" t="s">
        <v>145</v>
      </c>
      <c r="C60" s="373">
        <v>0</v>
      </c>
      <c r="D60" s="410">
        <v>0</v>
      </c>
      <c r="E60" s="416">
        <f t="shared" si="12"/>
        <v>0</v>
      </c>
      <c r="F60" s="440">
        <f t="shared" si="7"/>
        <v>0</v>
      </c>
      <c r="G60" s="411">
        <v>0</v>
      </c>
      <c r="H60" s="411">
        <v>0</v>
      </c>
      <c r="I60" s="411">
        <v>0</v>
      </c>
      <c r="J60" s="411">
        <v>0</v>
      </c>
      <c r="K60" s="411">
        <v>0</v>
      </c>
      <c r="L60" s="411">
        <v>0</v>
      </c>
      <c r="M60" s="411">
        <v>0</v>
      </c>
      <c r="N60" s="411">
        <v>0</v>
      </c>
      <c r="O60" s="411">
        <v>0</v>
      </c>
      <c r="P60" s="411">
        <v>0</v>
      </c>
      <c r="Q60" s="411">
        <v>0</v>
      </c>
      <c r="R60" s="411">
        <v>0</v>
      </c>
      <c r="S60" s="411">
        <v>0</v>
      </c>
      <c r="T60" s="411">
        <v>0</v>
      </c>
      <c r="U60" s="411">
        <v>0</v>
      </c>
      <c r="V60" s="411">
        <v>0</v>
      </c>
      <c r="W60" s="411">
        <v>0</v>
      </c>
      <c r="X60" s="411">
        <v>0</v>
      </c>
      <c r="Y60" s="411">
        <v>0</v>
      </c>
      <c r="Z60" s="411">
        <v>0</v>
      </c>
      <c r="AA60" s="411">
        <v>0</v>
      </c>
      <c r="AB60" s="439">
        <f t="shared" si="5"/>
        <v>0</v>
      </c>
      <c r="AC60" s="441">
        <f t="shared" si="6"/>
        <v>0</v>
      </c>
    </row>
    <row r="61" spans="1:29" x14ac:dyDescent="0.25">
      <c r="A61" s="367" t="s">
        <v>200</v>
      </c>
      <c r="B61" s="372" t="s">
        <v>143</v>
      </c>
      <c r="C61" s="373">
        <v>0</v>
      </c>
      <c r="D61" s="410">
        <v>0</v>
      </c>
      <c r="E61" s="416">
        <f t="shared" si="12"/>
        <v>0</v>
      </c>
      <c r="F61" s="440">
        <f t="shared" si="7"/>
        <v>0</v>
      </c>
      <c r="G61" s="411">
        <v>0</v>
      </c>
      <c r="H61" s="411">
        <v>0</v>
      </c>
      <c r="I61" s="411">
        <v>0</v>
      </c>
      <c r="J61" s="411">
        <v>0</v>
      </c>
      <c r="K61" s="411">
        <v>0</v>
      </c>
      <c r="L61" s="411">
        <v>0</v>
      </c>
      <c r="M61" s="411">
        <v>0</v>
      </c>
      <c r="N61" s="411">
        <v>0</v>
      </c>
      <c r="O61" s="411">
        <v>0</v>
      </c>
      <c r="P61" s="411">
        <v>0</v>
      </c>
      <c r="Q61" s="411">
        <v>0</v>
      </c>
      <c r="R61" s="411">
        <v>0</v>
      </c>
      <c r="S61" s="411">
        <v>0</v>
      </c>
      <c r="T61" s="411">
        <v>0</v>
      </c>
      <c r="U61" s="411">
        <v>0</v>
      </c>
      <c r="V61" s="411">
        <v>0</v>
      </c>
      <c r="W61" s="411">
        <v>0</v>
      </c>
      <c r="X61" s="411">
        <v>0</v>
      </c>
      <c r="Y61" s="411">
        <v>0</v>
      </c>
      <c r="Z61" s="411">
        <v>0</v>
      </c>
      <c r="AA61" s="411">
        <v>0</v>
      </c>
      <c r="AB61" s="439">
        <f t="shared" si="5"/>
        <v>0</v>
      </c>
      <c r="AC61" s="441">
        <f t="shared" si="6"/>
        <v>0</v>
      </c>
    </row>
    <row r="62" spans="1:29" x14ac:dyDescent="0.25">
      <c r="A62" s="367" t="s">
        <v>201</v>
      </c>
      <c r="B62" s="372" t="s">
        <v>141</v>
      </c>
      <c r="C62" s="373">
        <v>0</v>
      </c>
      <c r="D62" s="410">
        <v>0</v>
      </c>
      <c r="E62" s="416">
        <f t="shared" si="12"/>
        <v>0</v>
      </c>
      <c r="F62" s="440">
        <f t="shared" si="7"/>
        <v>0</v>
      </c>
      <c r="G62" s="411">
        <v>0</v>
      </c>
      <c r="H62" s="411">
        <v>0</v>
      </c>
      <c r="I62" s="411">
        <v>0</v>
      </c>
      <c r="J62" s="411">
        <v>0</v>
      </c>
      <c r="K62" s="411">
        <v>0</v>
      </c>
      <c r="L62" s="411">
        <v>0</v>
      </c>
      <c r="M62" s="411">
        <v>0</v>
      </c>
      <c r="N62" s="411">
        <v>0</v>
      </c>
      <c r="O62" s="411">
        <v>0</v>
      </c>
      <c r="P62" s="411">
        <v>0</v>
      </c>
      <c r="Q62" s="411">
        <v>0</v>
      </c>
      <c r="R62" s="411">
        <v>0</v>
      </c>
      <c r="S62" s="411">
        <v>0</v>
      </c>
      <c r="T62" s="411">
        <v>0</v>
      </c>
      <c r="U62" s="411">
        <v>0</v>
      </c>
      <c r="V62" s="411">
        <v>0</v>
      </c>
      <c r="W62" s="411">
        <v>0</v>
      </c>
      <c r="X62" s="411">
        <v>0</v>
      </c>
      <c r="Y62" s="411">
        <v>0</v>
      </c>
      <c r="Z62" s="411">
        <v>0</v>
      </c>
      <c r="AA62" s="411">
        <v>0</v>
      </c>
      <c r="AB62" s="439">
        <f t="shared" si="5"/>
        <v>0</v>
      </c>
      <c r="AC62" s="441">
        <f t="shared" si="6"/>
        <v>0</v>
      </c>
    </row>
    <row r="63" spans="1:29" x14ac:dyDescent="0.25">
      <c r="A63" s="367" t="s">
        <v>202</v>
      </c>
      <c r="B63" s="372" t="s">
        <v>204</v>
      </c>
      <c r="C63" s="373">
        <f>C56</f>
        <v>2.2000000000000002</v>
      </c>
      <c r="D63" s="410">
        <v>0</v>
      </c>
      <c r="E63" s="416">
        <f t="shared" si="12"/>
        <v>2.2000000000000002</v>
      </c>
      <c r="F63" s="440">
        <f t="shared" si="7"/>
        <v>2.2000000000000002</v>
      </c>
      <c r="G63" s="411">
        <v>0</v>
      </c>
      <c r="H63" s="411">
        <v>0</v>
      </c>
      <c r="I63" s="411">
        <v>0</v>
      </c>
      <c r="J63" s="411">
        <v>0</v>
      </c>
      <c r="K63" s="411">
        <v>0</v>
      </c>
      <c r="L63" s="411">
        <v>0</v>
      </c>
      <c r="M63" s="411">
        <v>0</v>
      </c>
      <c r="N63" s="411">
        <v>0</v>
      </c>
      <c r="O63" s="411">
        <v>0</v>
      </c>
      <c r="P63" s="411">
        <v>2.2000000000000002</v>
      </c>
      <c r="Q63" s="411">
        <v>0</v>
      </c>
      <c r="R63" s="411">
        <v>0</v>
      </c>
      <c r="S63" s="411">
        <v>0</v>
      </c>
      <c r="T63" s="411">
        <v>0</v>
      </c>
      <c r="U63" s="411">
        <v>0</v>
      </c>
      <c r="V63" s="411">
        <v>0</v>
      </c>
      <c r="W63" s="411">
        <v>0</v>
      </c>
      <c r="X63" s="411">
        <v>0</v>
      </c>
      <c r="Y63" s="411">
        <v>0</v>
      </c>
      <c r="Z63" s="411">
        <v>0</v>
      </c>
      <c r="AA63" s="411">
        <v>0</v>
      </c>
      <c r="AB63" s="439">
        <f t="shared" si="5"/>
        <v>2.2000000000000002</v>
      </c>
      <c r="AC63" s="441">
        <f t="shared" si="6"/>
        <v>0</v>
      </c>
    </row>
    <row r="64" spans="1:29" ht="18.75" x14ac:dyDescent="0.25">
      <c r="A64" s="367" t="s">
        <v>203</v>
      </c>
      <c r="B64" s="369" t="s">
        <v>567</v>
      </c>
      <c r="C64" s="370">
        <v>0</v>
      </c>
      <c r="D64" s="410">
        <v>0</v>
      </c>
      <c r="E64" s="416">
        <f t="shared" si="12"/>
        <v>0</v>
      </c>
      <c r="F64" s="440">
        <f t="shared" si="7"/>
        <v>0</v>
      </c>
      <c r="G64" s="411">
        <v>0</v>
      </c>
      <c r="H64" s="411">
        <v>0</v>
      </c>
      <c r="I64" s="411">
        <v>0</v>
      </c>
      <c r="J64" s="411">
        <v>0</v>
      </c>
      <c r="K64" s="411">
        <v>0</v>
      </c>
      <c r="L64" s="411">
        <v>0</v>
      </c>
      <c r="M64" s="411">
        <v>0</v>
      </c>
      <c r="N64" s="411">
        <v>0</v>
      </c>
      <c r="O64" s="411">
        <v>0</v>
      </c>
      <c r="P64" s="411">
        <v>0</v>
      </c>
      <c r="Q64" s="411">
        <v>0</v>
      </c>
      <c r="R64" s="411">
        <v>0</v>
      </c>
      <c r="S64" s="411">
        <v>0</v>
      </c>
      <c r="T64" s="411">
        <v>0</v>
      </c>
      <c r="U64" s="411">
        <v>0</v>
      </c>
      <c r="V64" s="411">
        <v>0</v>
      </c>
      <c r="W64" s="411">
        <v>0</v>
      </c>
      <c r="X64" s="411">
        <v>0</v>
      </c>
      <c r="Y64" s="411">
        <v>0</v>
      </c>
      <c r="Z64" s="411">
        <v>0</v>
      </c>
      <c r="AA64" s="411">
        <v>0</v>
      </c>
      <c r="AB64" s="439">
        <f t="shared" si="5"/>
        <v>0</v>
      </c>
      <c r="AC64" s="441">
        <f t="shared" si="6"/>
        <v>0</v>
      </c>
    </row>
    <row r="65" spans="1:28" x14ac:dyDescent="0.25">
      <c r="A65" s="62"/>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57"/>
    </row>
    <row r="66" spans="1:28" ht="54" customHeight="1" x14ac:dyDescent="0.25">
      <c r="A66" s="57"/>
      <c r="B66" s="535"/>
      <c r="C66" s="535"/>
      <c r="D66" s="535"/>
      <c r="E66" s="535"/>
      <c r="F66" s="535"/>
      <c r="G66" s="535"/>
      <c r="H66" s="535"/>
      <c r="I66" s="535"/>
      <c r="J66" s="343"/>
      <c r="K66" s="343"/>
      <c r="L66" s="343"/>
      <c r="M66" s="343"/>
      <c r="N66" s="343"/>
      <c r="O66" s="343"/>
      <c r="P66" s="343"/>
      <c r="Q66" s="343"/>
      <c r="R66" s="343"/>
      <c r="S66" s="343"/>
      <c r="T66" s="343"/>
      <c r="U66" s="343"/>
      <c r="V66" s="343"/>
      <c r="W66" s="343"/>
      <c r="X66" s="343"/>
      <c r="Y66" s="343"/>
      <c r="Z66" s="343"/>
      <c r="AA66" s="343"/>
      <c r="AB66" s="61"/>
    </row>
    <row r="67" spans="1:28" x14ac:dyDescent="0.25">
      <c r="A67" s="57"/>
      <c r="B67" s="57"/>
      <c r="C67" s="57"/>
      <c r="D67" s="57"/>
      <c r="E67" s="57"/>
      <c r="F67" s="57"/>
      <c r="AB67" s="57"/>
    </row>
    <row r="68" spans="1:28" ht="50.25" customHeight="1" x14ac:dyDescent="0.25">
      <c r="A68" s="57"/>
      <c r="B68" s="536"/>
      <c r="C68" s="536"/>
      <c r="D68" s="536"/>
      <c r="E68" s="536"/>
      <c r="F68" s="536"/>
      <c r="G68" s="536"/>
      <c r="H68" s="536"/>
      <c r="I68" s="536"/>
      <c r="J68" s="344"/>
      <c r="K68" s="344"/>
      <c r="L68" s="344"/>
      <c r="M68" s="344"/>
      <c r="N68" s="344"/>
      <c r="O68" s="344"/>
      <c r="P68" s="344"/>
      <c r="Q68" s="344"/>
      <c r="R68" s="344"/>
      <c r="S68" s="344"/>
      <c r="T68" s="344"/>
      <c r="U68" s="344"/>
      <c r="V68" s="344"/>
      <c r="W68" s="344"/>
      <c r="X68" s="344"/>
      <c r="Y68" s="344"/>
      <c r="Z68" s="344"/>
      <c r="AA68" s="344"/>
      <c r="AB68" s="57"/>
    </row>
    <row r="69" spans="1:28" x14ac:dyDescent="0.25">
      <c r="A69" s="57"/>
      <c r="B69" s="57"/>
      <c r="C69" s="57"/>
      <c r="D69" s="57"/>
      <c r="E69" s="57"/>
      <c r="F69" s="57"/>
      <c r="AB69" s="57"/>
    </row>
    <row r="70" spans="1:28" ht="36.75" customHeight="1" x14ac:dyDescent="0.25">
      <c r="A70" s="57"/>
      <c r="B70" s="535"/>
      <c r="C70" s="535"/>
      <c r="D70" s="535"/>
      <c r="E70" s="535"/>
      <c r="F70" s="535"/>
      <c r="G70" s="535"/>
      <c r="H70" s="535"/>
      <c r="I70" s="535"/>
      <c r="J70" s="343"/>
      <c r="K70" s="343"/>
      <c r="L70" s="343"/>
      <c r="M70" s="343"/>
      <c r="N70" s="343"/>
      <c r="O70" s="343"/>
      <c r="P70" s="343"/>
      <c r="Q70" s="343"/>
      <c r="R70" s="343"/>
      <c r="S70" s="343"/>
      <c r="T70" s="343"/>
      <c r="U70" s="343"/>
      <c r="V70" s="343"/>
      <c r="W70" s="343"/>
      <c r="X70" s="343"/>
      <c r="Y70" s="343"/>
      <c r="Z70" s="343"/>
      <c r="AA70" s="343"/>
      <c r="AB70" s="57"/>
    </row>
    <row r="71" spans="1:28" x14ac:dyDescent="0.25">
      <c r="A71" s="57"/>
      <c r="B71" s="60"/>
      <c r="C71" s="60"/>
      <c r="D71" s="60"/>
      <c r="E71" s="60"/>
      <c r="F71" s="60"/>
      <c r="AB71" s="57"/>
    </row>
    <row r="72" spans="1:28" ht="51" customHeight="1" x14ac:dyDescent="0.25">
      <c r="A72" s="57"/>
      <c r="B72" s="535"/>
      <c r="C72" s="535"/>
      <c r="D72" s="535"/>
      <c r="E72" s="535"/>
      <c r="F72" s="535"/>
      <c r="G72" s="535"/>
      <c r="H72" s="535"/>
      <c r="I72" s="535"/>
      <c r="J72" s="343"/>
      <c r="K72" s="343"/>
      <c r="L72" s="343"/>
      <c r="M72" s="343"/>
      <c r="N72" s="343"/>
      <c r="O72" s="343"/>
      <c r="P72" s="343"/>
      <c r="Q72" s="343"/>
      <c r="R72" s="343"/>
      <c r="S72" s="343"/>
      <c r="T72" s="343"/>
      <c r="U72" s="343"/>
      <c r="V72" s="343"/>
      <c r="W72" s="343"/>
      <c r="X72" s="343"/>
      <c r="Y72" s="343"/>
      <c r="Z72" s="343"/>
      <c r="AA72" s="343"/>
      <c r="AB72" s="57"/>
    </row>
    <row r="73" spans="1:28" ht="32.25" customHeight="1" x14ac:dyDescent="0.25">
      <c r="A73" s="57"/>
      <c r="B73" s="536"/>
      <c r="C73" s="536"/>
      <c r="D73" s="536"/>
      <c r="E73" s="536"/>
      <c r="F73" s="536"/>
      <c r="G73" s="536"/>
      <c r="H73" s="536"/>
      <c r="I73" s="536"/>
      <c r="J73" s="344"/>
      <c r="K73" s="344"/>
      <c r="L73" s="344"/>
      <c r="M73" s="344"/>
      <c r="N73" s="344"/>
      <c r="O73" s="344"/>
      <c r="P73" s="344"/>
      <c r="Q73" s="344"/>
      <c r="R73" s="344"/>
      <c r="S73" s="344"/>
      <c r="T73" s="344"/>
      <c r="U73" s="344"/>
      <c r="V73" s="344"/>
      <c r="W73" s="344"/>
      <c r="X73" s="344"/>
      <c r="Y73" s="344"/>
      <c r="Z73" s="344"/>
      <c r="AA73" s="344"/>
      <c r="AB73" s="57"/>
    </row>
    <row r="74" spans="1:28" ht="51.75" customHeight="1" x14ac:dyDescent="0.25">
      <c r="A74" s="57"/>
      <c r="B74" s="535"/>
      <c r="C74" s="535"/>
      <c r="D74" s="535"/>
      <c r="E74" s="535"/>
      <c r="F74" s="535"/>
      <c r="G74" s="535"/>
      <c r="H74" s="535"/>
      <c r="I74" s="535"/>
      <c r="J74" s="343"/>
      <c r="K74" s="343"/>
      <c r="L74" s="343"/>
      <c r="M74" s="343"/>
      <c r="N74" s="343"/>
      <c r="O74" s="343"/>
      <c r="P74" s="343"/>
      <c r="Q74" s="343"/>
      <c r="R74" s="343"/>
      <c r="S74" s="343"/>
      <c r="T74" s="343"/>
      <c r="U74" s="343"/>
      <c r="V74" s="343"/>
      <c r="W74" s="343"/>
      <c r="X74" s="343"/>
      <c r="Y74" s="343"/>
      <c r="Z74" s="343"/>
      <c r="AA74" s="343"/>
      <c r="AB74" s="57"/>
    </row>
    <row r="75" spans="1:28" ht="21.75" customHeight="1" x14ac:dyDescent="0.25">
      <c r="A75" s="57"/>
      <c r="B75" s="537"/>
      <c r="C75" s="537"/>
      <c r="D75" s="537"/>
      <c r="E75" s="537"/>
      <c r="F75" s="537"/>
      <c r="G75" s="537"/>
      <c r="H75" s="537"/>
      <c r="I75" s="537"/>
      <c r="J75" s="345"/>
      <c r="K75" s="345"/>
      <c r="L75" s="345"/>
      <c r="M75" s="345"/>
      <c r="N75" s="345"/>
      <c r="O75" s="345"/>
      <c r="P75" s="345"/>
      <c r="Q75" s="345"/>
      <c r="R75" s="345"/>
      <c r="S75" s="345"/>
      <c r="T75" s="345"/>
      <c r="U75" s="345"/>
      <c r="V75" s="345"/>
      <c r="W75" s="345"/>
      <c r="X75" s="345"/>
      <c r="Y75" s="345"/>
      <c r="Z75" s="345"/>
      <c r="AA75" s="345"/>
      <c r="AB75" s="57"/>
    </row>
    <row r="76" spans="1:28" ht="23.25" customHeight="1" x14ac:dyDescent="0.25">
      <c r="A76" s="57"/>
      <c r="B76" s="58"/>
      <c r="C76" s="58"/>
      <c r="D76" s="58"/>
      <c r="E76" s="58"/>
      <c r="F76" s="58"/>
      <c r="AB76" s="57"/>
    </row>
    <row r="77" spans="1:28" ht="18.75" customHeight="1" x14ac:dyDescent="0.25">
      <c r="A77" s="57"/>
      <c r="B77" s="534"/>
      <c r="C77" s="534"/>
      <c r="D77" s="534"/>
      <c r="E77" s="534"/>
      <c r="F77" s="534"/>
      <c r="G77" s="534"/>
      <c r="H77" s="534"/>
      <c r="I77" s="534"/>
      <c r="J77" s="342"/>
      <c r="K77" s="342"/>
      <c r="L77" s="342"/>
      <c r="M77" s="342"/>
      <c r="N77" s="342"/>
      <c r="O77" s="342"/>
      <c r="P77" s="342"/>
      <c r="Q77" s="342"/>
      <c r="R77" s="342"/>
      <c r="S77" s="342"/>
      <c r="T77" s="342"/>
      <c r="U77" s="342"/>
      <c r="V77" s="342"/>
      <c r="W77" s="342"/>
      <c r="X77" s="342"/>
      <c r="Y77" s="342"/>
      <c r="Z77" s="342"/>
      <c r="AA77" s="342"/>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C24:C64">
    <cfRule type="cellIs" dxfId="24" priority="39" operator="notEqual">
      <formula>0</formula>
    </cfRule>
  </conditionalFormatting>
  <conditionalFormatting sqref="Y24:AA64 P25:W29 P31:W64 G24:G64 I25:K29 I31:K64 I30:W30 I24:W24">
    <cfRule type="cellIs" dxfId="23" priority="33" operator="notEqual">
      <formula>0</formula>
    </cfRule>
  </conditionalFormatting>
  <conditionalFormatting sqref="Q31:S64 Q25:S26 Q28:S29 Q27 S27 I25:K26 I28:K29 M27 O27 I31:K64 M31:O64 M28:O29 M25:O26 I24:J24">
    <cfRule type="cellIs" dxfId="22" priority="31" operator="notEqual">
      <formula>0</formula>
    </cfRule>
  </conditionalFormatting>
  <conditionalFormatting sqref="X24:X64">
    <cfRule type="cellIs" dxfId="21" priority="30" operator="notEqual">
      <formula>0</formula>
    </cfRule>
  </conditionalFormatting>
  <conditionalFormatting sqref="P31:P64 P25:P26 P28:P29">
    <cfRule type="cellIs" dxfId="20" priority="28" operator="notEqual">
      <formula>0</formula>
    </cfRule>
  </conditionalFormatting>
  <conditionalFormatting sqref="M27 O27">
    <cfRule type="cellIs" dxfId="19" priority="27" operator="notEqual">
      <formula>0</formula>
    </cfRule>
  </conditionalFormatting>
  <conditionalFormatting sqref="P27">
    <cfRule type="cellIs" dxfId="18" priority="25" operator="notEqual">
      <formula>0</formula>
    </cfRule>
  </conditionalFormatting>
  <conditionalFormatting sqref="R27">
    <cfRule type="cellIs" dxfId="17" priority="21" operator="notEqual">
      <formula>0</formula>
    </cfRule>
  </conditionalFormatting>
  <conditionalFormatting sqref="E24:E64">
    <cfRule type="cellIs" dxfId="16" priority="23" operator="notEqual">
      <formula>0</formula>
    </cfRule>
  </conditionalFormatting>
  <conditionalFormatting sqref="N27">
    <cfRule type="cellIs" dxfId="15" priority="22" operator="notEqual">
      <formula>0</formula>
    </cfRule>
  </conditionalFormatting>
  <conditionalFormatting sqref="N27">
    <cfRule type="cellIs" dxfId="14" priority="14" operator="notEqual">
      <formula>0</formula>
    </cfRule>
  </conditionalFormatting>
  <conditionalFormatting sqref="F30">
    <cfRule type="cellIs" dxfId="13" priority="13" operator="notEqual">
      <formula>0</formula>
    </cfRule>
  </conditionalFormatting>
  <conditionalFormatting sqref="I27 K27">
    <cfRule type="cellIs" dxfId="12" priority="18" operator="notEqual">
      <formula>0</formula>
    </cfRule>
  </conditionalFormatting>
  <conditionalFormatting sqref="AC24:AC64">
    <cfRule type="cellIs" dxfId="11" priority="10" operator="notEqual">
      <formula>0</formula>
    </cfRule>
  </conditionalFormatting>
  <conditionalFormatting sqref="J27">
    <cfRule type="cellIs" dxfId="10" priority="15" operator="notEqual">
      <formula>0</formula>
    </cfRule>
  </conditionalFormatting>
  <conditionalFormatting sqref="F24:F29 F31:F64">
    <cfRule type="cellIs" dxfId="9" priority="12" operator="notEqual">
      <formula>0</formula>
    </cfRule>
  </conditionalFormatting>
  <conditionalFormatting sqref="AB24:AB64">
    <cfRule type="cellIs" dxfId="8" priority="11" operator="notEqual">
      <formula>0</formula>
    </cfRule>
  </conditionalFormatting>
  <conditionalFormatting sqref="L31:L64 L25:L29">
    <cfRule type="cellIs" dxfId="7" priority="8" operator="notEqual">
      <formula>0</formula>
    </cfRule>
  </conditionalFormatting>
  <conditionalFormatting sqref="L27">
    <cfRule type="cellIs" dxfId="6" priority="7" operator="notEqual">
      <formula>0</formula>
    </cfRule>
  </conditionalFormatting>
  <conditionalFormatting sqref="H30">
    <cfRule type="cellIs" dxfId="5" priority="6" operator="notEqual">
      <formula>0</formula>
    </cfRule>
  </conditionalFormatting>
  <conditionalFormatting sqref="H31:H64 H24:H29">
    <cfRule type="cellIs" dxfId="4" priority="5" operator="notEqual">
      <formula>0</formula>
    </cfRule>
  </conditionalFormatting>
  <conditionalFormatting sqref="H27">
    <cfRule type="cellIs" dxfId="3" priority="4" operator="notEqual">
      <formula>0</formula>
    </cfRule>
  </conditionalFormatting>
  <conditionalFormatting sqref="D24:D64">
    <cfRule type="cellIs" dxfId="2" priority="3" operator="notEqual">
      <formula>0</formula>
    </cfRule>
  </conditionalFormatting>
  <conditionalFormatting sqref="D28:D29 D31:D64 D24:D26">
    <cfRule type="cellIs" dxfId="1" priority="2" operator="notEqual">
      <formula>0</formula>
    </cfRule>
  </conditionalFormatting>
  <conditionalFormatting sqref="D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M1" zoomScale="90" zoomScaleSheetLayoutView="9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2" t="str">
        <f>'1. паспорт местоположение'!A5:C5</f>
        <v>Год раскрытия информации: 2026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S5" s="452"/>
      <c r="AT5" s="452"/>
      <c r="AU5" s="452"/>
      <c r="AV5" s="452"/>
    </row>
    <row r="6" spans="1:48" ht="18.75" x14ac:dyDescent="0.3">
      <c r="AV6" s="14"/>
    </row>
    <row r="7" spans="1:48" ht="18.75" x14ac:dyDescent="0.25">
      <c r="A7" s="461" t="s">
        <v>6</v>
      </c>
      <c r="B7" s="461"/>
      <c r="C7" s="461"/>
      <c r="D7" s="461"/>
      <c r="E7" s="461"/>
      <c r="F7" s="461"/>
      <c r="G7" s="461"/>
      <c r="H7" s="461"/>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row>
    <row r="8" spans="1:48" ht="18.75" x14ac:dyDescent="0.25">
      <c r="A8" s="461"/>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c r="AD8" s="461"/>
      <c r="AE8" s="461"/>
      <c r="AF8" s="461"/>
      <c r="AG8" s="461"/>
      <c r="AH8" s="461"/>
      <c r="AI8" s="461"/>
      <c r="AJ8" s="461"/>
      <c r="AK8" s="461"/>
      <c r="AL8" s="461"/>
      <c r="AM8" s="461"/>
      <c r="AN8" s="461"/>
      <c r="AO8" s="461"/>
      <c r="AP8" s="461"/>
      <c r="AQ8" s="461"/>
      <c r="AR8" s="461"/>
      <c r="AS8" s="461"/>
      <c r="AT8" s="461"/>
      <c r="AU8" s="461"/>
      <c r="AV8" s="461"/>
    </row>
    <row r="9" spans="1:48" ht="15.75" x14ac:dyDescent="0.25">
      <c r="A9" s="462" t="str">
        <f>'1. паспорт местоположение'!A9:C9</f>
        <v>Акционерное общество "Россети Янтарь" ДЗО  ПАО "Россети"</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c r="AH9" s="462"/>
      <c r="AI9" s="462"/>
      <c r="AJ9" s="462"/>
      <c r="AK9" s="462"/>
      <c r="AL9" s="462"/>
      <c r="AM9" s="462"/>
      <c r="AN9" s="462"/>
      <c r="AO9" s="462"/>
      <c r="AP9" s="462"/>
      <c r="AQ9" s="462"/>
      <c r="AR9" s="462"/>
      <c r="AS9" s="462"/>
      <c r="AT9" s="462"/>
      <c r="AU9" s="462"/>
      <c r="AV9" s="462"/>
    </row>
    <row r="10" spans="1:48" ht="15.75" x14ac:dyDescent="0.25">
      <c r="A10" s="453" t="s">
        <v>5</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c r="AS10" s="453"/>
      <c r="AT10" s="453"/>
      <c r="AU10" s="453"/>
      <c r="AV10" s="453"/>
    </row>
    <row r="11" spans="1:48" ht="18.75" x14ac:dyDescent="0.25">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61"/>
      <c r="AI11" s="461"/>
      <c r="AJ11" s="461"/>
      <c r="AK11" s="461"/>
      <c r="AL11" s="461"/>
      <c r="AM11" s="461"/>
      <c r="AN11" s="461"/>
      <c r="AO11" s="461"/>
      <c r="AP11" s="461"/>
      <c r="AQ11" s="461"/>
      <c r="AR11" s="461"/>
      <c r="AS11" s="461"/>
      <c r="AT11" s="461"/>
      <c r="AU11" s="461"/>
      <c r="AV11" s="461"/>
    </row>
    <row r="12" spans="1:48" ht="15.75" x14ac:dyDescent="0.25">
      <c r="A12" s="462" t="str">
        <f>'1. паспорт местоположение'!A12:C12</f>
        <v>N_22-1266</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c r="AH12" s="462"/>
      <c r="AI12" s="462"/>
      <c r="AJ12" s="462"/>
      <c r="AK12" s="462"/>
      <c r="AL12" s="462"/>
      <c r="AM12" s="462"/>
      <c r="AN12" s="462"/>
      <c r="AO12" s="462"/>
      <c r="AP12" s="462"/>
      <c r="AQ12" s="462"/>
      <c r="AR12" s="462"/>
      <c r="AS12" s="462"/>
      <c r="AT12" s="462"/>
      <c r="AU12" s="462"/>
      <c r="AV12" s="462"/>
    </row>
    <row r="13" spans="1:48" ht="15.75" x14ac:dyDescent="0.25">
      <c r="A13" s="453" t="s">
        <v>4</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row>
    <row r="14" spans="1:48"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ht="15.75" x14ac:dyDescent="0.25">
      <c r="A15" s="467"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ht="15.75" x14ac:dyDescent="0.25">
      <c r="A16" s="453" t="s">
        <v>3</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c r="AS16" s="453"/>
      <c r="AT16" s="453"/>
      <c r="AU16" s="453"/>
      <c r="AV16" s="453"/>
    </row>
    <row r="17" spans="1:48" x14ac:dyDescent="0.25">
      <c r="A17" s="576"/>
      <c r="B17" s="576"/>
      <c r="C17" s="576"/>
      <c r="D17" s="576"/>
      <c r="E17" s="576"/>
      <c r="F17" s="576"/>
      <c r="G17" s="576"/>
      <c r="H17" s="576"/>
      <c r="I17" s="576"/>
      <c r="J17" s="576"/>
      <c r="K17" s="576"/>
      <c r="L17" s="576"/>
      <c r="M17" s="576"/>
      <c r="N17" s="576"/>
      <c r="O17" s="576"/>
      <c r="P17" s="576"/>
      <c r="Q17" s="576"/>
      <c r="R17" s="576"/>
      <c r="S17" s="576"/>
      <c r="T17" s="576"/>
      <c r="U17" s="576"/>
      <c r="V17" s="576"/>
      <c r="W17" s="576"/>
      <c r="X17" s="576"/>
      <c r="Y17" s="576"/>
      <c r="Z17" s="576"/>
      <c r="AA17" s="576"/>
      <c r="AB17" s="576"/>
      <c r="AC17" s="576"/>
      <c r="AD17" s="576"/>
      <c r="AE17" s="576"/>
      <c r="AF17" s="576"/>
      <c r="AG17" s="576"/>
      <c r="AH17" s="576"/>
      <c r="AI17" s="576"/>
      <c r="AJ17" s="576"/>
      <c r="AK17" s="576"/>
      <c r="AL17" s="576"/>
      <c r="AM17" s="576"/>
      <c r="AN17" s="576"/>
      <c r="AO17" s="576"/>
      <c r="AP17" s="576"/>
      <c r="AQ17" s="576"/>
      <c r="AR17" s="576"/>
      <c r="AS17" s="576"/>
      <c r="AT17" s="576"/>
      <c r="AU17" s="576"/>
      <c r="AV17" s="576"/>
    </row>
    <row r="18" spans="1:48" ht="14.25" customHeight="1" x14ac:dyDescent="0.25">
      <c r="A18" s="576"/>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c r="AD18" s="576"/>
      <c r="AE18" s="576"/>
      <c r="AF18" s="576"/>
      <c r="AG18" s="576"/>
      <c r="AH18" s="576"/>
      <c r="AI18" s="576"/>
      <c r="AJ18" s="576"/>
      <c r="AK18" s="576"/>
      <c r="AL18" s="576"/>
      <c r="AM18" s="576"/>
      <c r="AN18" s="576"/>
      <c r="AO18" s="576"/>
      <c r="AP18" s="576"/>
      <c r="AQ18" s="576"/>
      <c r="AR18" s="576"/>
      <c r="AS18" s="576"/>
      <c r="AT18" s="576"/>
      <c r="AU18" s="576"/>
      <c r="AV18" s="576"/>
    </row>
    <row r="19" spans="1:48" x14ac:dyDescent="0.25">
      <c r="A19" s="576"/>
      <c r="B19" s="576"/>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c r="AN19" s="576"/>
      <c r="AO19" s="576"/>
      <c r="AP19" s="576"/>
      <c r="AQ19" s="576"/>
      <c r="AR19" s="576"/>
      <c r="AS19" s="576"/>
      <c r="AT19" s="576"/>
      <c r="AU19" s="576"/>
      <c r="AV19" s="576"/>
    </row>
    <row r="20" spans="1:48" s="21"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21" customFormat="1" x14ac:dyDescent="0.25">
      <c r="A21" s="565" t="s">
        <v>405</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8" s="21" customFormat="1" ht="58.5" customHeight="1" x14ac:dyDescent="0.25">
      <c r="A22" s="556" t="s">
        <v>49</v>
      </c>
      <c r="B22" s="567" t="s">
        <v>21</v>
      </c>
      <c r="C22" s="556" t="s">
        <v>48</v>
      </c>
      <c r="D22" s="556" t="s">
        <v>47</v>
      </c>
      <c r="E22" s="570" t="s">
        <v>416</v>
      </c>
      <c r="F22" s="571"/>
      <c r="G22" s="571"/>
      <c r="H22" s="571"/>
      <c r="I22" s="571"/>
      <c r="J22" s="571"/>
      <c r="K22" s="571"/>
      <c r="L22" s="572"/>
      <c r="M22" s="556" t="s">
        <v>46</v>
      </c>
      <c r="N22" s="556" t="s">
        <v>45</v>
      </c>
      <c r="O22" s="556" t="s">
        <v>44</v>
      </c>
      <c r="P22" s="551" t="s">
        <v>213</v>
      </c>
      <c r="Q22" s="551" t="s">
        <v>43</v>
      </c>
      <c r="R22" s="551" t="s">
        <v>42</v>
      </c>
      <c r="S22" s="551" t="s">
        <v>41</v>
      </c>
      <c r="T22" s="551"/>
      <c r="U22" s="573" t="s">
        <v>40</v>
      </c>
      <c r="V22" s="573" t="s">
        <v>39</v>
      </c>
      <c r="W22" s="551" t="s">
        <v>38</v>
      </c>
      <c r="X22" s="551" t="s">
        <v>37</v>
      </c>
      <c r="Y22" s="551" t="s">
        <v>36</v>
      </c>
      <c r="Z22" s="558" t="s">
        <v>35</v>
      </c>
      <c r="AA22" s="551" t="s">
        <v>34</v>
      </c>
      <c r="AB22" s="551" t="s">
        <v>33</v>
      </c>
      <c r="AC22" s="551" t="s">
        <v>32</v>
      </c>
      <c r="AD22" s="551" t="s">
        <v>31</v>
      </c>
      <c r="AE22" s="551" t="s">
        <v>30</v>
      </c>
      <c r="AF22" s="551" t="s">
        <v>29</v>
      </c>
      <c r="AG22" s="551"/>
      <c r="AH22" s="551"/>
      <c r="AI22" s="551"/>
      <c r="AJ22" s="551"/>
      <c r="AK22" s="551"/>
      <c r="AL22" s="551" t="s">
        <v>28</v>
      </c>
      <c r="AM22" s="551"/>
      <c r="AN22" s="551"/>
      <c r="AO22" s="551"/>
      <c r="AP22" s="551" t="s">
        <v>27</v>
      </c>
      <c r="AQ22" s="551"/>
      <c r="AR22" s="551" t="s">
        <v>26</v>
      </c>
      <c r="AS22" s="551" t="s">
        <v>25</v>
      </c>
      <c r="AT22" s="551" t="s">
        <v>24</v>
      </c>
      <c r="AU22" s="551" t="s">
        <v>23</v>
      </c>
      <c r="AV22" s="559" t="s">
        <v>22</v>
      </c>
    </row>
    <row r="23" spans="1:48" s="21" customFormat="1" ht="64.5" customHeight="1" x14ac:dyDescent="0.25">
      <c r="A23" s="566"/>
      <c r="B23" s="568"/>
      <c r="C23" s="566"/>
      <c r="D23" s="566"/>
      <c r="E23" s="561" t="s">
        <v>20</v>
      </c>
      <c r="F23" s="552" t="s">
        <v>124</v>
      </c>
      <c r="G23" s="552" t="s">
        <v>123</v>
      </c>
      <c r="H23" s="552" t="s">
        <v>122</v>
      </c>
      <c r="I23" s="554" t="s">
        <v>352</v>
      </c>
      <c r="J23" s="554" t="s">
        <v>353</v>
      </c>
      <c r="K23" s="554" t="s">
        <v>354</v>
      </c>
      <c r="L23" s="552" t="s">
        <v>73</v>
      </c>
      <c r="M23" s="566"/>
      <c r="N23" s="566"/>
      <c r="O23" s="566"/>
      <c r="P23" s="551"/>
      <c r="Q23" s="551"/>
      <c r="R23" s="551"/>
      <c r="S23" s="563" t="s">
        <v>1</v>
      </c>
      <c r="T23" s="563" t="s">
        <v>8</v>
      </c>
      <c r="U23" s="573"/>
      <c r="V23" s="573"/>
      <c r="W23" s="551"/>
      <c r="X23" s="551"/>
      <c r="Y23" s="551"/>
      <c r="Z23" s="551"/>
      <c r="AA23" s="551"/>
      <c r="AB23" s="551"/>
      <c r="AC23" s="551"/>
      <c r="AD23" s="551"/>
      <c r="AE23" s="551"/>
      <c r="AF23" s="551" t="s">
        <v>19</v>
      </c>
      <c r="AG23" s="551"/>
      <c r="AH23" s="551" t="s">
        <v>18</v>
      </c>
      <c r="AI23" s="551"/>
      <c r="AJ23" s="556" t="s">
        <v>17</v>
      </c>
      <c r="AK23" s="556" t="s">
        <v>16</v>
      </c>
      <c r="AL23" s="556" t="s">
        <v>15</v>
      </c>
      <c r="AM23" s="556" t="s">
        <v>14</v>
      </c>
      <c r="AN23" s="556" t="s">
        <v>13</v>
      </c>
      <c r="AO23" s="556" t="s">
        <v>12</v>
      </c>
      <c r="AP23" s="556" t="s">
        <v>11</v>
      </c>
      <c r="AQ23" s="574" t="s">
        <v>8</v>
      </c>
      <c r="AR23" s="551"/>
      <c r="AS23" s="551"/>
      <c r="AT23" s="551"/>
      <c r="AU23" s="551"/>
      <c r="AV23" s="560"/>
    </row>
    <row r="24" spans="1:48" s="21" customFormat="1" ht="96.75" customHeight="1" x14ac:dyDescent="0.25">
      <c r="A24" s="557"/>
      <c r="B24" s="569"/>
      <c r="C24" s="557"/>
      <c r="D24" s="557"/>
      <c r="E24" s="562"/>
      <c r="F24" s="553"/>
      <c r="G24" s="553"/>
      <c r="H24" s="553"/>
      <c r="I24" s="555"/>
      <c r="J24" s="555"/>
      <c r="K24" s="555"/>
      <c r="L24" s="553"/>
      <c r="M24" s="557"/>
      <c r="N24" s="557"/>
      <c r="O24" s="557"/>
      <c r="P24" s="551"/>
      <c r="Q24" s="551"/>
      <c r="R24" s="551"/>
      <c r="S24" s="564"/>
      <c r="T24" s="564"/>
      <c r="U24" s="573"/>
      <c r="V24" s="573"/>
      <c r="W24" s="551"/>
      <c r="X24" s="551"/>
      <c r="Y24" s="551"/>
      <c r="Z24" s="551"/>
      <c r="AA24" s="551"/>
      <c r="AB24" s="551"/>
      <c r="AC24" s="551"/>
      <c r="AD24" s="551"/>
      <c r="AE24" s="551"/>
      <c r="AF24" s="88" t="s">
        <v>10</v>
      </c>
      <c r="AG24" s="88" t="s">
        <v>9</v>
      </c>
      <c r="AH24" s="89" t="s">
        <v>1</v>
      </c>
      <c r="AI24" s="89" t="s">
        <v>8</v>
      </c>
      <c r="AJ24" s="557"/>
      <c r="AK24" s="557"/>
      <c r="AL24" s="557"/>
      <c r="AM24" s="557"/>
      <c r="AN24" s="557"/>
      <c r="AO24" s="557"/>
      <c r="AP24" s="557"/>
      <c r="AQ24" s="575"/>
      <c r="AR24" s="551"/>
      <c r="AS24" s="551"/>
      <c r="AT24" s="551"/>
      <c r="AU24" s="551"/>
      <c r="AV24" s="56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42" customFormat="1" ht="22.5" x14ac:dyDescent="0.2">
      <c r="A26" s="374">
        <v>1</v>
      </c>
      <c r="B26" s="375" t="s">
        <v>536</v>
      </c>
      <c r="C26" s="375"/>
      <c r="D26" s="376">
        <f>'6.1. Паспорт сетевой график'!H53</f>
        <v>46752</v>
      </c>
      <c r="E26" s="377"/>
      <c r="F26" s="377"/>
      <c r="G26" s="377">
        <f>'6.2. Паспорт фин осв ввод '!C45</f>
        <v>0</v>
      </c>
      <c r="H26" s="377"/>
      <c r="I26" s="377">
        <f>'6.2. Паспорт фин осв ввод '!C47</f>
        <v>2.1</v>
      </c>
      <c r="J26" s="377">
        <f>'6.2. Паспорт фин осв ввод '!C48</f>
        <v>0</v>
      </c>
      <c r="K26" s="377">
        <f>'6.2. Паспорт фин осв ввод '!C49</f>
        <v>0.1</v>
      </c>
      <c r="L26" s="377"/>
      <c r="M26" s="375"/>
      <c r="N26" s="378"/>
      <c r="O26" s="379" t="s">
        <v>536</v>
      </c>
      <c r="P26" s="380"/>
      <c r="Q26" s="381"/>
      <c r="R26" s="380"/>
      <c r="S26" s="381"/>
      <c r="T26" s="381"/>
      <c r="U26" s="381"/>
      <c r="V26" s="381"/>
      <c r="W26" s="381"/>
      <c r="X26" s="380"/>
      <c r="Y26" s="381"/>
      <c r="Z26" s="381"/>
      <c r="AA26" s="380"/>
      <c r="AB26" s="382"/>
      <c r="AC26" s="381"/>
      <c r="AD26" s="382"/>
      <c r="AE26" s="382"/>
      <c r="AF26" s="381"/>
      <c r="AG26" s="381"/>
      <c r="AH26" s="383"/>
      <c r="AI26" s="383"/>
      <c r="AJ26" s="383"/>
      <c r="AK26" s="383"/>
      <c r="AL26" s="375"/>
      <c r="AM26" s="375"/>
      <c r="AN26" s="384"/>
      <c r="AO26" s="375"/>
      <c r="AP26" s="383"/>
      <c r="AQ26" s="383"/>
      <c r="AR26" s="383"/>
      <c r="AS26" s="383"/>
      <c r="AT26" s="384"/>
      <c r="AU26" s="375"/>
      <c r="AV26" s="375"/>
    </row>
    <row r="27" spans="1:48" s="21" customFormat="1"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15"/>
      <c r="X27" s="216"/>
      <c r="Y27" s="215"/>
      <c r="Z27" s="215"/>
      <c r="AA27" s="216"/>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s="21" customFormat="1"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15"/>
      <c r="X28" s="216"/>
      <c r="Y28" s="215"/>
      <c r="Z28" s="215"/>
      <c r="AA28" s="216"/>
      <c r="AB28" s="243"/>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s="21" customFormat="1"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15"/>
      <c r="X29" s="216"/>
      <c r="Y29" s="215"/>
      <c r="Z29" s="215"/>
      <c r="AA29" s="216"/>
      <c r="AB29" s="243"/>
      <c r="AC29" s="243"/>
      <c r="AD29" s="243"/>
      <c r="AE29" s="243"/>
      <c r="AF29" s="243"/>
      <c r="AG29" s="243"/>
      <c r="AH29" s="243"/>
      <c r="AI29" s="243"/>
      <c r="AJ29" s="243"/>
      <c r="AK29" s="243"/>
      <c r="AL29" s="243"/>
      <c r="AM29" s="243"/>
      <c r="AN29" s="243"/>
      <c r="AO29" s="243"/>
      <c r="AP29" s="243"/>
      <c r="AQ29" s="243"/>
      <c r="AR29" s="243"/>
      <c r="AS29" s="243"/>
      <c r="AT29" s="243"/>
      <c r="AU29" s="243"/>
      <c r="AV29" s="243"/>
    </row>
    <row r="30" spans="1:48" s="21" customFormat="1"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15"/>
      <c r="X30" s="216"/>
      <c r="Y30" s="215"/>
      <c r="Z30" s="215"/>
      <c r="AA30" s="216"/>
      <c r="AB30" s="243"/>
      <c r="AC30" s="243"/>
      <c r="AD30" s="243"/>
      <c r="AE30" s="243"/>
      <c r="AF30" s="243"/>
      <c r="AG30" s="243"/>
      <c r="AH30" s="243"/>
      <c r="AI30" s="243"/>
      <c r="AJ30" s="243"/>
      <c r="AK30" s="243"/>
      <c r="AL30" s="243"/>
      <c r="AM30" s="243"/>
      <c r="AN30" s="243"/>
      <c r="AO30" s="243"/>
      <c r="AP30" s="243"/>
      <c r="AQ30" s="243"/>
      <c r="AR30" s="243"/>
      <c r="AS30" s="243"/>
      <c r="AT30" s="243"/>
      <c r="AU30" s="243"/>
      <c r="AV30" s="243"/>
    </row>
    <row r="31" spans="1:48" s="242" customFormat="1" ht="11.25" x14ac:dyDescent="0.2">
      <c r="A31" s="236"/>
      <c r="B31" s="237"/>
      <c r="C31" s="237"/>
      <c r="D31" s="238"/>
      <c r="E31" s="236"/>
      <c r="F31" s="236"/>
      <c r="G31" s="236"/>
      <c r="H31" s="236"/>
      <c r="I31" s="236"/>
      <c r="J31" s="236"/>
      <c r="K31" s="236"/>
      <c r="L31" s="236"/>
      <c r="M31" s="244"/>
      <c r="N31" s="215"/>
      <c r="O31" s="239"/>
      <c r="P31" s="216"/>
      <c r="Q31" s="215"/>
      <c r="R31" s="216"/>
      <c r="S31" s="215"/>
      <c r="T31" s="215"/>
      <c r="U31" s="215"/>
      <c r="V31" s="215"/>
      <c r="W31" s="215"/>
      <c r="X31" s="216"/>
      <c r="Y31" s="215"/>
      <c r="Z31" s="215"/>
      <c r="AA31" s="216"/>
      <c r="AB31" s="240"/>
      <c r="AC31" s="215"/>
      <c r="AD31" s="240"/>
      <c r="AE31" s="240"/>
      <c r="AF31" s="215"/>
      <c r="AG31" s="215"/>
      <c r="AH31" s="241"/>
      <c r="AI31" s="241"/>
      <c r="AJ31" s="241"/>
      <c r="AK31" s="241"/>
      <c r="AL31" s="244"/>
      <c r="AM31" s="244"/>
      <c r="AN31" s="245"/>
      <c r="AO31" s="244"/>
      <c r="AP31" s="241"/>
      <c r="AQ31" s="241"/>
      <c r="AR31" s="241"/>
      <c r="AS31" s="241"/>
      <c r="AT31" s="245"/>
      <c r="AU31" s="244"/>
      <c r="AV31" s="244"/>
    </row>
    <row r="32" spans="1:48" s="21" customFormat="1"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15"/>
      <c r="X32" s="216"/>
      <c r="Y32" s="215"/>
      <c r="Z32" s="215"/>
      <c r="AA32" s="216"/>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s="21" customFormat="1"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15"/>
      <c r="X33" s="216"/>
      <c r="Y33" s="215"/>
      <c r="Z33" s="215"/>
      <c r="AA33" s="216"/>
      <c r="AB33" s="243"/>
      <c r="AC33" s="243"/>
      <c r="AD33" s="243"/>
      <c r="AE33" s="243"/>
      <c r="AF33" s="243"/>
      <c r="AG33" s="243"/>
      <c r="AH33" s="243"/>
      <c r="AI33" s="243"/>
      <c r="AJ33" s="243"/>
      <c r="AK33" s="243"/>
      <c r="AL33" s="243"/>
      <c r="AM33" s="243"/>
      <c r="AN33" s="243"/>
      <c r="AO33" s="243"/>
      <c r="AP33" s="243"/>
      <c r="AQ33" s="243"/>
      <c r="AR33" s="243"/>
      <c r="AS33" s="243"/>
      <c r="AT33" s="243"/>
      <c r="AU33" s="243"/>
      <c r="AV33" s="243"/>
    </row>
    <row r="34" spans="1:48"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5"/>
      <c r="X34" s="216"/>
      <c r="Y34" s="215"/>
      <c r="Z34" s="215"/>
      <c r="AA34" s="216"/>
      <c r="AB34" s="217"/>
      <c r="AC34" s="217"/>
      <c r="AD34" s="217"/>
      <c r="AE34" s="217"/>
      <c r="AF34" s="217"/>
      <c r="AG34" s="217"/>
      <c r="AH34" s="217"/>
      <c r="AI34" s="217"/>
      <c r="AJ34" s="217"/>
      <c r="AK34" s="217"/>
      <c r="AL34" s="217"/>
      <c r="AM34" s="217"/>
      <c r="AN34" s="217"/>
      <c r="AO34" s="217"/>
      <c r="AP34" s="217"/>
      <c r="AQ34" s="217"/>
      <c r="AR34" s="217"/>
      <c r="AS34" s="217"/>
      <c r="AT34" s="217"/>
      <c r="AU34" s="217"/>
      <c r="AV34" s="217"/>
    </row>
    <row r="35" spans="1:48" x14ac:dyDescent="0.25">
      <c r="AD35" s="234">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A28" sqref="A28"/>
    </sheetView>
  </sheetViews>
  <sheetFormatPr defaultRowHeight="15.75" x14ac:dyDescent="0.25"/>
  <cols>
    <col min="1" max="2" width="66.140625" style="82" customWidth="1"/>
    <col min="3" max="3" width="18.140625" style="385" hidden="1" customWidth="1"/>
    <col min="4" max="256" width="9.140625" style="385"/>
    <col min="257" max="258" width="66.140625" style="385" customWidth="1"/>
    <col min="259" max="512" width="9.140625" style="385"/>
    <col min="513" max="514" width="66.140625" style="385" customWidth="1"/>
    <col min="515" max="768" width="9.140625" style="385"/>
    <col min="769" max="770" width="66.140625" style="385" customWidth="1"/>
    <col min="771" max="1024" width="9.140625" style="385"/>
    <col min="1025" max="1026" width="66.140625" style="385" customWidth="1"/>
    <col min="1027" max="1280" width="9.140625" style="385"/>
    <col min="1281" max="1282" width="66.140625" style="385" customWidth="1"/>
    <col min="1283" max="1536" width="9.140625" style="385"/>
    <col min="1537" max="1538" width="66.140625" style="385" customWidth="1"/>
    <col min="1539" max="1792" width="9.140625" style="385"/>
    <col min="1793" max="1794" width="66.140625" style="385" customWidth="1"/>
    <col min="1795" max="2048" width="9.140625" style="385"/>
    <col min="2049" max="2050" width="66.140625" style="385" customWidth="1"/>
    <col min="2051" max="2304" width="9.140625" style="385"/>
    <col min="2305" max="2306" width="66.140625" style="385" customWidth="1"/>
    <col min="2307" max="2560" width="9.140625" style="385"/>
    <col min="2561" max="2562" width="66.140625" style="385" customWidth="1"/>
    <col min="2563" max="2816" width="9.140625" style="385"/>
    <col min="2817" max="2818" width="66.140625" style="385" customWidth="1"/>
    <col min="2819" max="3072" width="9.140625" style="385"/>
    <col min="3073" max="3074" width="66.140625" style="385" customWidth="1"/>
    <col min="3075" max="3328" width="9.140625" style="385"/>
    <col min="3329" max="3330" width="66.140625" style="385" customWidth="1"/>
    <col min="3331" max="3584" width="9.140625" style="385"/>
    <col min="3585" max="3586" width="66.140625" style="385" customWidth="1"/>
    <col min="3587" max="3840" width="9.140625" style="385"/>
    <col min="3841" max="3842" width="66.140625" style="385" customWidth="1"/>
    <col min="3843" max="4096" width="9.140625" style="385"/>
    <col min="4097" max="4098" width="66.140625" style="385" customWidth="1"/>
    <col min="4099" max="4352" width="9.140625" style="385"/>
    <col min="4353" max="4354" width="66.140625" style="385" customWidth="1"/>
    <col min="4355" max="4608" width="9.140625" style="385"/>
    <col min="4609" max="4610" width="66.140625" style="385" customWidth="1"/>
    <col min="4611" max="4864" width="9.140625" style="385"/>
    <col min="4865" max="4866" width="66.140625" style="385" customWidth="1"/>
    <col min="4867" max="5120" width="9.140625" style="385"/>
    <col min="5121" max="5122" width="66.140625" style="385" customWidth="1"/>
    <col min="5123" max="5376" width="9.140625" style="385"/>
    <col min="5377" max="5378" width="66.140625" style="385" customWidth="1"/>
    <col min="5379" max="5632" width="9.140625" style="385"/>
    <col min="5633" max="5634" width="66.140625" style="385" customWidth="1"/>
    <col min="5635" max="5888" width="9.140625" style="385"/>
    <col min="5889" max="5890" width="66.140625" style="385" customWidth="1"/>
    <col min="5891" max="6144" width="9.140625" style="385"/>
    <col min="6145" max="6146" width="66.140625" style="385" customWidth="1"/>
    <col min="6147" max="6400" width="9.140625" style="385"/>
    <col min="6401" max="6402" width="66.140625" style="385" customWidth="1"/>
    <col min="6403" max="6656" width="9.140625" style="385"/>
    <col min="6657" max="6658" width="66.140625" style="385" customWidth="1"/>
    <col min="6659" max="6912" width="9.140625" style="385"/>
    <col min="6913" max="6914" width="66.140625" style="385" customWidth="1"/>
    <col min="6915" max="7168" width="9.140625" style="385"/>
    <col min="7169" max="7170" width="66.140625" style="385" customWidth="1"/>
    <col min="7171" max="7424" width="9.140625" style="385"/>
    <col min="7425" max="7426" width="66.140625" style="385" customWidth="1"/>
    <col min="7427" max="7680" width="9.140625" style="385"/>
    <col min="7681" max="7682" width="66.140625" style="385" customWidth="1"/>
    <col min="7683" max="7936" width="9.140625" style="385"/>
    <col min="7937" max="7938" width="66.140625" style="385" customWidth="1"/>
    <col min="7939" max="8192" width="9.140625" style="385"/>
    <col min="8193" max="8194" width="66.140625" style="385" customWidth="1"/>
    <col min="8195" max="8448" width="9.140625" style="385"/>
    <col min="8449" max="8450" width="66.140625" style="385" customWidth="1"/>
    <col min="8451" max="8704" width="9.140625" style="385"/>
    <col min="8705" max="8706" width="66.140625" style="385" customWidth="1"/>
    <col min="8707" max="8960" width="9.140625" style="385"/>
    <col min="8961" max="8962" width="66.140625" style="385" customWidth="1"/>
    <col min="8963" max="9216" width="9.140625" style="385"/>
    <col min="9217" max="9218" width="66.140625" style="385" customWidth="1"/>
    <col min="9219" max="9472" width="9.140625" style="385"/>
    <col min="9473" max="9474" width="66.140625" style="385" customWidth="1"/>
    <col min="9475" max="9728" width="9.140625" style="385"/>
    <col min="9729" max="9730" width="66.140625" style="385" customWidth="1"/>
    <col min="9731" max="9984" width="9.140625" style="385"/>
    <col min="9985" max="9986" width="66.140625" style="385" customWidth="1"/>
    <col min="9987" max="10240" width="9.140625" style="385"/>
    <col min="10241" max="10242" width="66.140625" style="385" customWidth="1"/>
    <col min="10243" max="10496" width="9.140625" style="385"/>
    <col min="10497" max="10498" width="66.140625" style="385" customWidth="1"/>
    <col min="10499" max="10752" width="9.140625" style="385"/>
    <col min="10753" max="10754" width="66.140625" style="385" customWidth="1"/>
    <col min="10755" max="11008" width="9.140625" style="385"/>
    <col min="11009" max="11010" width="66.140625" style="385" customWidth="1"/>
    <col min="11011" max="11264" width="9.140625" style="385"/>
    <col min="11265" max="11266" width="66.140625" style="385" customWidth="1"/>
    <col min="11267" max="11520" width="9.140625" style="385"/>
    <col min="11521" max="11522" width="66.140625" style="385" customWidth="1"/>
    <col min="11523" max="11776" width="9.140625" style="385"/>
    <col min="11777" max="11778" width="66.140625" style="385" customWidth="1"/>
    <col min="11779" max="12032" width="9.140625" style="385"/>
    <col min="12033" max="12034" width="66.140625" style="385" customWidth="1"/>
    <col min="12035" max="12288" width="9.140625" style="385"/>
    <col min="12289" max="12290" width="66.140625" style="385" customWidth="1"/>
    <col min="12291" max="12544" width="9.140625" style="385"/>
    <col min="12545" max="12546" width="66.140625" style="385" customWidth="1"/>
    <col min="12547" max="12800" width="9.140625" style="385"/>
    <col min="12801" max="12802" width="66.140625" style="385" customWidth="1"/>
    <col min="12803" max="13056" width="9.140625" style="385"/>
    <col min="13057" max="13058" width="66.140625" style="385" customWidth="1"/>
    <col min="13059" max="13312" width="9.140625" style="385"/>
    <col min="13313" max="13314" width="66.140625" style="385" customWidth="1"/>
    <col min="13315" max="13568" width="9.140625" style="385"/>
    <col min="13569" max="13570" width="66.140625" style="385" customWidth="1"/>
    <col min="13571" max="13824" width="9.140625" style="385"/>
    <col min="13825" max="13826" width="66.140625" style="385" customWidth="1"/>
    <col min="13827" max="14080" width="9.140625" style="385"/>
    <col min="14081" max="14082" width="66.140625" style="385" customWidth="1"/>
    <col min="14083" max="14336" width="9.140625" style="385"/>
    <col min="14337" max="14338" width="66.140625" style="385" customWidth="1"/>
    <col min="14339" max="14592" width="9.140625" style="385"/>
    <col min="14593" max="14594" width="66.140625" style="385" customWidth="1"/>
    <col min="14595" max="14848" width="9.140625" style="385"/>
    <col min="14849" max="14850" width="66.140625" style="385" customWidth="1"/>
    <col min="14851" max="15104" width="9.140625" style="385"/>
    <col min="15105" max="15106" width="66.140625" style="385" customWidth="1"/>
    <col min="15107" max="15360" width="9.140625" style="385"/>
    <col min="15361" max="15362" width="66.140625" style="385" customWidth="1"/>
    <col min="15363" max="15616" width="9.140625" style="385"/>
    <col min="15617" max="15618" width="66.140625" style="385" customWidth="1"/>
    <col min="15619" max="15872" width="9.140625" style="385"/>
    <col min="15873" max="15874" width="66.140625" style="385" customWidth="1"/>
    <col min="15875" max="16128" width="9.140625" style="385"/>
    <col min="16129" max="16130" width="66.140625" style="385" customWidth="1"/>
    <col min="16131" max="16384" width="9.140625" style="385"/>
  </cols>
  <sheetData>
    <row r="1" spans="1:8" ht="18.75" x14ac:dyDescent="0.25">
      <c r="B1" s="37" t="s">
        <v>65</v>
      </c>
    </row>
    <row r="2" spans="1:8" ht="18.75" x14ac:dyDescent="0.3">
      <c r="B2" s="14" t="s">
        <v>7</v>
      </c>
    </row>
    <row r="3" spans="1:8" ht="18.75" x14ac:dyDescent="0.3">
      <c r="B3" s="14" t="s">
        <v>568</v>
      </c>
    </row>
    <row r="4" spans="1:8" x14ac:dyDescent="0.25">
      <c r="B4" s="42"/>
    </row>
    <row r="5" spans="1:8" ht="18.75" x14ac:dyDescent="0.3">
      <c r="A5" s="577" t="str">
        <f>'1. паспорт местоположение'!A5:C5</f>
        <v>Год раскрытия информации: 2026 год</v>
      </c>
      <c r="B5" s="577"/>
      <c r="C5" s="68"/>
      <c r="D5" s="68"/>
      <c r="E5" s="68"/>
      <c r="F5" s="68"/>
      <c r="G5" s="68"/>
      <c r="H5" s="68"/>
    </row>
    <row r="6" spans="1:8" ht="18.75" x14ac:dyDescent="0.3">
      <c r="A6" s="346"/>
      <c r="B6" s="346"/>
      <c r="C6" s="346"/>
      <c r="D6" s="346"/>
      <c r="E6" s="346"/>
      <c r="F6" s="346"/>
      <c r="G6" s="346"/>
      <c r="H6" s="346"/>
    </row>
    <row r="7" spans="1:8" ht="18.75" x14ac:dyDescent="0.25">
      <c r="A7" s="461" t="s">
        <v>6</v>
      </c>
      <c r="B7" s="461"/>
      <c r="C7" s="92"/>
      <c r="D7" s="92"/>
      <c r="E7" s="92"/>
      <c r="F7" s="92"/>
      <c r="G7" s="92"/>
      <c r="H7" s="92"/>
    </row>
    <row r="8" spans="1:8" ht="18.75" x14ac:dyDescent="0.25">
      <c r="A8" s="92"/>
      <c r="B8" s="92"/>
      <c r="C8" s="92"/>
      <c r="D8" s="92"/>
      <c r="E8" s="92"/>
      <c r="F8" s="92"/>
      <c r="G8" s="92"/>
      <c r="H8" s="92"/>
    </row>
    <row r="9" spans="1:8" x14ac:dyDescent="0.25">
      <c r="A9" s="462" t="str">
        <f>'1. паспорт местоположение'!A9:C9</f>
        <v>Акционерное общество "Россети Янтарь" ДЗО  ПАО "Россети"</v>
      </c>
      <c r="B9" s="462"/>
      <c r="C9" s="93"/>
      <c r="D9" s="93"/>
      <c r="E9" s="93"/>
      <c r="F9" s="93"/>
      <c r="G9" s="93"/>
      <c r="H9" s="93"/>
    </row>
    <row r="10" spans="1:8" x14ac:dyDescent="0.25">
      <c r="A10" s="453" t="s">
        <v>5</v>
      </c>
      <c r="B10" s="453"/>
      <c r="C10" s="94"/>
      <c r="D10" s="94"/>
      <c r="E10" s="94"/>
      <c r="F10" s="94"/>
      <c r="G10" s="94"/>
      <c r="H10" s="94"/>
    </row>
    <row r="11" spans="1:8" ht="18.75" x14ac:dyDescent="0.25">
      <c r="A11" s="386"/>
      <c r="B11" s="386"/>
      <c r="C11" s="92"/>
      <c r="D11" s="92"/>
      <c r="E11" s="92"/>
      <c r="F11" s="92"/>
      <c r="G11" s="92"/>
      <c r="H11" s="92"/>
    </row>
    <row r="12" spans="1:8" x14ac:dyDescent="0.25">
      <c r="A12" s="462" t="str">
        <f>'1. паспорт местоположение'!A12:C12</f>
        <v>N_22-1266</v>
      </c>
      <c r="B12" s="462"/>
      <c r="C12" s="93"/>
      <c r="D12" s="93"/>
      <c r="E12" s="93"/>
      <c r="F12" s="93"/>
      <c r="G12" s="93"/>
      <c r="H12" s="93"/>
    </row>
    <row r="13" spans="1:8" x14ac:dyDescent="0.25">
      <c r="A13" s="453" t="s">
        <v>4</v>
      </c>
      <c r="B13" s="453"/>
      <c r="C13" s="94"/>
      <c r="D13" s="94"/>
      <c r="E13" s="94"/>
      <c r="F13" s="94"/>
      <c r="G13" s="94"/>
      <c r="H13" s="94"/>
    </row>
    <row r="14" spans="1:8" ht="18.75" x14ac:dyDescent="0.25">
      <c r="A14" s="387"/>
      <c r="B14" s="387"/>
      <c r="C14" s="10"/>
      <c r="D14" s="10"/>
      <c r="E14" s="10"/>
      <c r="F14" s="10"/>
      <c r="G14" s="10"/>
      <c r="H14" s="10"/>
    </row>
    <row r="15" spans="1:8" ht="50.25" customHeight="1" x14ac:dyDescent="0.25">
      <c r="A15" s="578"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578"/>
      <c r="C15" s="93"/>
      <c r="D15" s="93"/>
      <c r="E15" s="93"/>
      <c r="F15" s="93"/>
      <c r="G15" s="93"/>
      <c r="H15" s="93"/>
    </row>
    <row r="16" spans="1:8" x14ac:dyDescent="0.25">
      <c r="A16" s="453" t="s">
        <v>3</v>
      </c>
      <c r="B16" s="453"/>
      <c r="C16" s="94"/>
      <c r="D16" s="94"/>
      <c r="E16" s="94"/>
      <c r="F16" s="94"/>
      <c r="G16" s="94"/>
      <c r="H16" s="94"/>
    </row>
    <row r="17" spans="1:4" x14ac:dyDescent="0.25">
      <c r="A17" s="57"/>
      <c r="B17" s="83"/>
    </row>
    <row r="18" spans="1:4" x14ac:dyDescent="0.25">
      <c r="A18" s="579" t="s">
        <v>406</v>
      </c>
      <c r="B18" s="549"/>
    </row>
    <row r="19" spans="1:4" x14ac:dyDescent="0.25">
      <c r="B19" s="42"/>
    </row>
    <row r="20" spans="1:4" ht="16.5" thickBot="1" x14ac:dyDescent="0.3">
      <c r="B20" s="84"/>
    </row>
    <row r="21" spans="1:4" ht="48" thickBot="1" x14ac:dyDescent="0.3">
      <c r="A21" s="388" t="s">
        <v>302</v>
      </c>
      <c r="B21" s="389" t="str">
        <f>A15</f>
        <v>Реконструкция ВЛ 15 кВ № 15-036 протяжённостью 2100 м, замена участков ВЛ на КЛ протяженностью протяжённостью 100 м в Зеленоградском ГО</v>
      </c>
    </row>
    <row r="22" spans="1:4" ht="16.5" thickBot="1" x14ac:dyDescent="0.3">
      <c r="A22" s="85" t="s">
        <v>303</v>
      </c>
      <c r="B22" s="86" t="str">
        <f>CONCATENATE('1. паспорт местоположение'!C26,", ",'1. паспорт местоположение'!C27)</f>
        <v>Калининградская область, Зеленоградский муниципальный округ</v>
      </c>
    </row>
    <row r="23" spans="1:4" ht="16.5" thickBot="1" x14ac:dyDescent="0.3">
      <c r="A23" s="85" t="s">
        <v>284</v>
      </c>
      <c r="B23" s="390" t="s">
        <v>569</v>
      </c>
    </row>
    <row r="24" spans="1:4" ht="16.5" thickBot="1" x14ac:dyDescent="0.3">
      <c r="A24" s="85" t="s">
        <v>304</v>
      </c>
      <c r="B24" s="390" t="str">
        <f>CONCATENATE('3.2 паспорт Техсостояние ЛЭП'!R27," (",'3.2 паспорт Техсостояние ЛЭП'!S27,") км")</f>
        <v>2,2 (0) км</v>
      </c>
    </row>
    <row r="25" spans="1:4" ht="16.5" thickBot="1" x14ac:dyDescent="0.3">
      <c r="A25" s="197" t="s">
        <v>305</v>
      </c>
      <c r="B25" s="86">
        <v>2027</v>
      </c>
    </row>
    <row r="26" spans="1:4" ht="16.5" thickBot="1" x14ac:dyDescent="0.3">
      <c r="A26" s="198" t="s">
        <v>306</v>
      </c>
      <c r="B26" s="391" t="s">
        <v>519</v>
      </c>
    </row>
    <row r="27" spans="1:4" ht="29.25" thickBot="1" x14ac:dyDescent="0.3">
      <c r="A27" s="87" t="s">
        <v>584</v>
      </c>
      <c r="B27" s="392">
        <f>'6.2. Паспорт фин осв ввод '!C24</f>
        <v>16.779553279999998</v>
      </c>
    </row>
    <row r="28" spans="1:4" ht="16.5" thickBot="1" x14ac:dyDescent="0.3">
      <c r="A28" s="200" t="s">
        <v>307</v>
      </c>
      <c r="B28" s="200" t="s">
        <v>570</v>
      </c>
    </row>
    <row r="29" spans="1:4" ht="29.25" thickBot="1" x14ac:dyDescent="0.3">
      <c r="A29" s="205" t="s">
        <v>308</v>
      </c>
      <c r="B29" s="227">
        <f>'7. Паспорт отчет о закупке'!AD27/1000</f>
        <v>0</v>
      </c>
    </row>
    <row r="30" spans="1:4" ht="29.25" thickBot="1" x14ac:dyDescent="0.3">
      <c r="A30" s="205" t="s">
        <v>309</v>
      </c>
      <c r="B30" s="227">
        <f>B32+B41+B58</f>
        <v>0</v>
      </c>
    </row>
    <row r="31" spans="1:4" ht="16.5" thickBot="1" x14ac:dyDescent="0.3">
      <c r="A31" s="200" t="s">
        <v>310</v>
      </c>
      <c r="B31" s="227"/>
    </row>
    <row r="32" spans="1:4" ht="29.25" thickBot="1" x14ac:dyDescent="0.3">
      <c r="A32" s="205" t="s">
        <v>311</v>
      </c>
      <c r="B32" s="393">
        <f>SUMIF(C33:C48,10,B33:B48)</f>
        <v>0</v>
      </c>
      <c r="C32" s="57"/>
      <c r="D32" s="57"/>
    </row>
    <row r="33" spans="1:4" ht="16.5" thickBot="1" x14ac:dyDescent="0.3">
      <c r="A33" s="212" t="s">
        <v>312</v>
      </c>
      <c r="B33" s="394"/>
      <c r="C33" s="57">
        <v>10</v>
      </c>
      <c r="D33" s="57"/>
    </row>
    <row r="34" spans="1:4" ht="16.5" thickBot="1" x14ac:dyDescent="0.3">
      <c r="A34" s="200" t="s">
        <v>313</v>
      </c>
      <c r="B34" s="213">
        <f>B33/$B$27</f>
        <v>0</v>
      </c>
      <c r="C34" s="57"/>
      <c r="D34" s="57"/>
    </row>
    <row r="35" spans="1:4" ht="16.5" thickBot="1" x14ac:dyDescent="0.3">
      <c r="A35" s="200" t="s">
        <v>314</v>
      </c>
      <c r="B35" s="393"/>
      <c r="C35" s="57">
        <v>1</v>
      </c>
      <c r="D35" s="57"/>
    </row>
    <row r="36" spans="1:4" ht="16.5" thickBot="1" x14ac:dyDescent="0.3">
      <c r="A36" s="200" t="s">
        <v>315</v>
      </c>
      <c r="B36" s="393"/>
      <c r="C36" s="57">
        <v>2</v>
      </c>
      <c r="D36" s="57"/>
    </row>
    <row r="37" spans="1:4" ht="16.5" thickBot="1" x14ac:dyDescent="0.3">
      <c r="A37" s="212" t="s">
        <v>312</v>
      </c>
      <c r="B37" s="394"/>
      <c r="C37" s="57">
        <v>10</v>
      </c>
      <c r="D37" s="57"/>
    </row>
    <row r="38" spans="1:4" ht="16.5" thickBot="1" x14ac:dyDescent="0.3">
      <c r="A38" s="200" t="s">
        <v>313</v>
      </c>
      <c r="B38" s="213">
        <f t="shared" ref="B38" si="0">B37/$B$27</f>
        <v>0</v>
      </c>
      <c r="C38" s="57"/>
      <c r="D38" s="57"/>
    </row>
    <row r="39" spans="1:4" ht="16.5" thickBot="1" x14ac:dyDescent="0.3">
      <c r="A39" s="200" t="s">
        <v>314</v>
      </c>
      <c r="B39" s="393"/>
      <c r="C39" s="57">
        <v>1</v>
      </c>
      <c r="D39" s="57"/>
    </row>
    <row r="40" spans="1:4" ht="16.5" thickBot="1" x14ac:dyDescent="0.3">
      <c r="A40" s="200" t="s">
        <v>315</v>
      </c>
      <c r="B40" s="393"/>
      <c r="C40" s="57">
        <v>2</v>
      </c>
      <c r="D40" s="57"/>
    </row>
    <row r="41" spans="1:4" ht="16.5" thickBot="1" x14ac:dyDescent="0.3">
      <c r="A41" s="212" t="s">
        <v>312</v>
      </c>
      <c r="B41" s="394"/>
      <c r="C41" s="57">
        <v>10</v>
      </c>
      <c r="D41" s="57"/>
    </row>
    <row r="42" spans="1:4" ht="16.5" thickBot="1" x14ac:dyDescent="0.3">
      <c r="A42" s="200" t="s">
        <v>313</v>
      </c>
      <c r="B42" s="213">
        <f t="shared" ref="B42" si="1">B41/$B$27</f>
        <v>0</v>
      </c>
      <c r="C42" s="57"/>
      <c r="D42" s="57"/>
    </row>
    <row r="43" spans="1:4" ht="16.5" thickBot="1" x14ac:dyDescent="0.3">
      <c r="A43" s="200" t="s">
        <v>314</v>
      </c>
      <c r="B43" s="393"/>
      <c r="C43" s="57">
        <v>1</v>
      </c>
      <c r="D43" s="57"/>
    </row>
    <row r="44" spans="1:4" ht="16.5" thickBot="1" x14ac:dyDescent="0.3">
      <c r="A44" s="200" t="s">
        <v>315</v>
      </c>
      <c r="B44" s="393"/>
      <c r="C44" s="57">
        <v>2</v>
      </c>
      <c r="D44" s="57"/>
    </row>
    <row r="45" spans="1:4" ht="16.5" thickBot="1" x14ac:dyDescent="0.3">
      <c r="A45" s="212" t="s">
        <v>312</v>
      </c>
      <c r="B45" s="394"/>
      <c r="C45" s="57">
        <v>10</v>
      </c>
      <c r="D45" s="57"/>
    </row>
    <row r="46" spans="1:4" ht="16.5" thickBot="1" x14ac:dyDescent="0.3">
      <c r="A46" s="200" t="s">
        <v>313</v>
      </c>
      <c r="B46" s="213">
        <f t="shared" ref="B46" si="2">B45/$B$27</f>
        <v>0</v>
      </c>
      <c r="C46" s="57"/>
      <c r="D46" s="57"/>
    </row>
    <row r="47" spans="1:4" ht="16.5" thickBot="1" x14ac:dyDescent="0.3">
      <c r="A47" s="200" t="s">
        <v>314</v>
      </c>
      <c r="B47" s="393"/>
      <c r="C47" s="57">
        <v>1</v>
      </c>
      <c r="D47" s="57"/>
    </row>
    <row r="48" spans="1:4" ht="16.5" thickBot="1" x14ac:dyDescent="0.3">
      <c r="A48" s="200" t="s">
        <v>315</v>
      </c>
      <c r="B48" s="393"/>
      <c r="C48" s="57">
        <v>2</v>
      </c>
      <c r="D48" s="57"/>
    </row>
    <row r="49" spans="1:4" ht="29.25" thickBot="1" x14ac:dyDescent="0.3">
      <c r="A49" s="205" t="s">
        <v>316</v>
      </c>
      <c r="B49" s="393">
        <f>SUMIF(C50:C65,20,B50:B65)</f>
        <v>0</v>
      </c>
      <c r="C49" s="57"/>
      <c r="D49" s="57"/>
    </row>
    <row r="50" spans="1:4" ht="16.5" thickBot="1" x14ac:dyDescent="0.3">
      <c r="A50" s="212" t="s">
        <v>312</v>
      </c>
      <c r="B50" s="394"/>
      <c r="C50" s="57">
        <v>20</v>
      </c>
      <c r="D50" s="57"/>
    </row>
    <row r="51" spans="1:4" ht="16.5" thickBot="1" x14ac:dyDescent="0.3">
      <c r="A51" s="200" t="s">
        <v>313</v>
      </c>
      <c r="B51" s="213">
        <f>B50/$B$27</f>
        <v>0</v>
      </c>
      <c r="C51" s="57"/>
      <c r="D51" s="57"/>
    </row>
    <row r="52" spans="1:4" ht="16.5" thickBot="1" x14ac:dyDescent="0.3">
      <c r="A52" s="200" t="s">
        <v>314</v>
      </c>
      <c r="B52" s="393"/>
      <c r="C52" s="57">
        <v>1</v>
      </c>
      <c r="D52" s="57"/>
    </row>
    <row r="53" spans="1:4" ht="16.5" thickBot="1" x14ac:dyDescent="0.3">
      <c r="A53" s="200" t="s">
        <v>315</v>
      </c>
      <c r="B53" s="393"/>
      <c r="C53" s="57">
        <v>2</v>
      </c>
      <c r="D53" s="57"/>
    </row>
    <row r="54" spans="1:4" ht="16.5" thickBot="1" x14ac:dyDescent="0.3">
      <c r="A54" s="212" t="s">
        <v>312</v>
      </c>
      <c r="B54" s="394"/>
      <c r="C54" s="57">
        <v>20</v>
      </c>
      <c r="D54" s="57"/>
    </row>
    <row r="55" spans="1:4" ht="16.5" thickBot="1" x14ac:dyDescent="0.3">
      <c r="A55" s="200" t="s">
        <v>313</v>
      </c>
      <c r="B55" s="213">
        <f t="shared" ref="B55" si="3">B54/$B$27</f>
        <v>0</v>
      </c>
      <c r="C55" s="57"/>
      <c r="D55" s="57"/>
    </row>
    <row r="56" spans="1:4" ht="15.75" customHeight="1" thickBot="1" x14ac:dyDescent="0.3">
      <c r="A56" s="200" t="s">
        <v>314</v>
      </c>
      <c r="B56" s="393"/>
      <c r="C56" s="57">
        <v>1</v>
      </c>
      <c r="D56" s="57"/>
    </row>
    <row r="57" spans="1:4" ht="16.5" thickBot="1" x14ac:dyDescent="0.3">
      <c r="A57" s="200" t="s">
        <v>315</v>
      </c>
      <c r="B57" s="393"/>
      <c r="C57" s="57">
        <v>2</v>
      </c>
      <c r="D57" s="57"/>
    </row>
    <row r="58" spans="1:4" ht="16.5" thickBot="1" x14ac:dyDescent="0.3">
      <c r="A58" s="212" t="s">
        <v>312</v>
      </c>
      <c r="B58" s="394"/>
      <c r="C58" s="57">
        <v>20</v>
      </c>
      <c r="D58" s="57"/>
    </row>
    <row r="59" spans="1:4" ht="16.5" thickBot="1" x14ac:dyDescent="0.3">
      <c r="A59" s="200" t="s">
        <v>313</v>
      </c>
      <c r="B59" s="213">
        <f t="shared" ref="B59" si="4">B58/$B$27</f>
        <v>0</v>
      </c>
      <c r="C59" s="57"/>
      <c r="D59" s="57"/>
    </row>
    <row r="60" spans="1:4" ht="16.5" thickBot="1" x14ac:dyDescent="0.3">
      <c r="A60" s="200" t="s">
        <v>314</v>
      </c>
      <c r="B60" s="393"/>
      <c r="C60" s="57">
        <v>1</v>
      </c>
      <c r="D60" s="57"/>
    </row>
    <row r="61" spans="1:4" ht="16.5" thickBot="1" x14ac:dyDescent="0.3">
      <c r="A61" s="200" t="s">
        <v>315</v>
      </c>
      <c r="B61" s="393"/>
      <c r="C61" s="57">
        <v>2</v>
      </c>
      <c r="D61" s="57"/>
    </row>
    <row r="62" spans="1:4" ht="16.5" thickBot="1" x14ac:dyDescent="0.3">
      <c r="A62" s="212" t="s">
        <v>312</v>
      </c>
      <c r="B62" s="394"/>
      <c r="C62" s="57">
        <v>20</v>
      </c>
      <c r="D62" s="57"/>
    </row>
    <row r="63" spans="1:4" ht="16.5" thickBot="1" x14ac:dyDescent="0.3">
      <c r="A63" s="200" t="s">
        <v>313</v>
      </c>
      <c r="B63" s="213">
        <f t="shared" ref="B63" si="5">B62/$B$27</f>
        <v>0</v>
      </c>
      <c r="C63" s="57"/>
      <c r="D63" s="57"/>
    </row>
    <row r="64" spans="1:4" ht="16.5" thickBot="1" x14ac:dyDescent="0.3">
      <c r="A64" s="200" t="s">
        <v>314</v>
      </c>
      <c r="B64" s="393"/>
      <c r="C64" s="57">
        <v>1</v>
      </c>
      <c r="D64" s="57"/>
    </row>
    <row r="65" spans="1:4" ht="16.5" thickBot="1" x14ac:dyDescent="0.3">
      <c r="A65" s="200" t="s">
        <v>315</v>
      </c>
      <c r="B65" s="393"/>
      <c r="C65" s="57">
        <v>2</v>
      </c>
      <c r="D65" s="57"/>
    </row>
    <row r="66" spans="1:4" ht="29.25" thickBot="1" x14ac:dyDescent="0.3">
      <c r="A66" s="205" t="s">
        <v>317</v>
      </c>
      <c r="B66" s="393">
        <f>SUMIF(C67:C82,30,B67:B82)</f>
        <v>0</v>
      </c>
      <c r="C66" s="57"/>
      <c r="D66" s="57"/>
    </row>
    <row r="67" spans="1:4" ht="16.5" thickBot="1" x14ac:dyDescent="0.3">
      <c r="A67" s="212" t="s">
        <v>312</v>
      </c>
      <c r="B67" s="394"/>
      <c r="C67" s="57">
        <v>30</v>
      </c>
      <c r="D67" s="57"/>
    </row>
    <row r="68" spans="1:4" ht="16.5" thickBot="1" x14ac:dyDescent="0.3">
      <c r="A68" s="200" t="s">
        <v>313</v>
      </c>
      <c r="B68" s="213">
        <f t="shared" ref="B68" si="6">B67/$B$27</f>
        <v>0</v>
      </c>
      <c r="C68" s="57"/>
      <c r="D68" s="57"/>
    </row>
    <row r="69" spans="1:4" ht="16.5" thickBot="1" x14ac:dyDescent="0.3">
      <c r="A69" s="200" t="s">
        <v>314</v>
      </c>
      <c r="B69" s="393"/>
      <c r="C69" s="57">
        <v>1</v>
      </c>
      <c r="D69" s="57"/>
    </row>
    <row r="70" spans="1:4" ht="16.5" thickBot="1" x14ac:dyDescent="0.3">
      <c r="A70" s="200" t="s">
        <v>315</v>
      </c>
      <c r="B70" s="393"/>
      <c r="C70" s="57">
        <v>2</v>
      </c>
      <c r="D70" s="57"/>
    </row>
    <row r="71" spans="1:4" ht="16.5" thickBot="1" x14ac:dyDescent="0.3">
      <c r="A71" s="212" t="s">
        <v>312</v>
      </c>
      <c r="B71" s="394"/>
      <c r="C71" s="57">
        <v>30</v>
      </c>
      <c r="D71" s="57"/>
    </row>
    <row r="72" spans="1:4" ht="16.5" thickBot="1" x14ac:dyDescent="0.3">
      <c r="A72" s="200" t="s">
        <v>313</v>
      </c>
      <c r="B72" s="213">
        <f t="shared" ref="B72" si="7">B71/$B$27</f>
        <v>0</v>
      </c>
      <c r="C72" s="57"/>
      <c r="D72" s="57"/>
    </row>
    <row r="73" spans="1:4" ht="16.5" thickBot="1" x14ac:dyDescent="0.3">
      <c r="A73" s="200" t="s">
        <v>314</v>
      </c>
      <c r="B73" s="393"/>
      <c r="C73" s="57">
        <v>1</v>
      </c>
      <c r="D73" s="57"/>
    </row>
    <row r="74" spans="1:4" ht="16.5" thickBot="1" x14ac:dyDescent="0.3">
      <c r="A74" s="200" t="s">
        <v>315</v>
      </c>
      <c r="B74" s="393"/>
      <c r="C74" s="57">
        <v>2</v>
      </c>
      <c r="D74" s="57"/>
    </row>
    <row r="75" spans="1:4" ht="16.5" thickBot="1" x14ac:dyDescent="0.3">
      <c r="A75" s="212" t="s">
        <v>312</v>
      </c>
      <c r="B75" s="394"/>
      <c r="C75" s="57">
        <v>30</v>
      </c>
      <c r="D75" s="57"/>
    </row>
    <row r="76" spans="1:4" ht="16.5" thickBot="1" x14ac:dyDescent="0.3">
      <c r="A76" s="200" t="s">
        <v>313</v>
      </c>
      <c r="B76" s="213">
        <f t="shared" ref="B76" si="8">B75/$B$27</f>
        <v>0</v>
      </c>
      <c r="C76" s="57"/>
      <c r="D76" s="57"/>
    </row>
    <row r="77" spans="1:4" ht="16.5" thickBot="1" x14ac:dyDescent="0.3">
      <c r="A77" s="200" t="s">
        <v>314</v>
      </c>
      <c r="B77" s="393"/>
      <c r="C77" s="57">
        <v>1</v>
      </c>
      <c r="D77" s="57"/>
    </row>
    <row r="78" spans="1:4" ht="16.5" thickBot="1" x14ac:dyDescent="0.3">
      <c r="A78" s="200" t="s">
        <v>315</v>
      </c>
      <c r="B78" s="393"/>
      <c r="C78" s="57">
        <v>2</v>
      </c>
      <c r="D78" s="57"/>
    </row>
    <row r="79" spans="1:4" ht="16.5" thickBot="1" x14ac:dyDescent="0.3">
      <c r="A79" s="212" t="s">
        <v>312</v>
      </c>
      <c r="B79" s="394"/>
      <c r="C79" s="57">
        <v>30</v>
      </c>
      <c r="D79" s="57"/>
    </row>
    <row r="80" spans="1:4" ht="16.5" thickBot="1" x14ac:dyDescent="0.3">
      <c r="A80" s="200" t="s">
        <v>313</v>
      </c>
      <c r="B80" s="213">
        <f t="shared" ref="B80" si="9">B79/$B$27</f>
        <v>0</v>
      </c>
      <c r="C80" s="57"/>
      <c r="D80" s="57"/>
    </row>
    <row r="81" spans="1:4" ht="16.5" thickBot="1" x14ac:dyDescent="0.3">
      <c r="A81" s="200" t="s">
        <v>314</v>
      </c>
      <c r="B81" s="393"/>
      <c r="C81" s="57">
        <v>1</v>
      </c>
      <c r="D81" s="57"/>
    </row>
    <row r="82" spans="1:4" ht="16.5" thickBot="1" x14ac:dyDescent="0.3">
      <c r="A82" s="200" t="s">
        <v>315</v>
      </c>
      <c r="B82" s="393"/>
      <c r="C82" s="57">
        <v>2</v>
      </c>
      <c r="D82" s="57"/>
    </row>
    <row r="83" spans="1:4" ht="29.25" thickBot="1" x14ac:dyDescent="0.3">
      <c r="A83" s="199" t="s">
        <v>318</v>
      </c>
      <c r="B83" s="395">
        <f>B30/B27</f>
        <v>0</v>
      </c>
      <c r="C83" s="57"/>
      <c r="D83" s="57"/>
    </row>
    <row r="84" spans="1:4" ht="16.5" thickBot="1" x14ac:dyDescent="0.3">
      <c r="A84" s="201" t="s">
        <v>310</v>
      </c>
      <c r="B84" s="396"/>
      <c r="C84" s="57"/>
      <c r="D84" s="57"/>
    </row>
    <row r="85" spans="1:4" ht="16.5" thickBot="1" x14ac:dyDescent="0.3">
      <c r="A85" s="201" t="s">
        <v>319</v>
      </c>
      <c r="B85" s="395"/>
      <c r="C85" s="57"/>
      <c r="D85" s="57"/>
    </row>
    <row r="86" spans="1:4" ht="16.5" thickBot="1" x14ac:dyDescent="0.3">
      <c r="A86" s="201" t="s">
        <v>320</v>
      </c>
      <c r="B86" s="395"/>
      <c r="C86" s="57"/>
      <c r="D86" s="57"/>
    </row>
    <row r="87" spans="1:4" ht="16.5" thickBot="1" x14ac:dyDescent="0.3">
      <c r="A87" s="201" t="s">
        <v>321</v>
      </c>
      <c r="B87" s="395"/>
      <c r="C87" s="57"/>
      <c r="D87" s="57"/>
    </row>
    <row r="88" spans="1:4" ht="16.5" thickBot="1" x14ac:dyDescent="0.3">
      <c r="A88" s="197" t="s">
        <v>322</v>
      </c>
      <c r="B88" s="214">
        <f>B89/$B$27</f>
        <v>0</v>
      </c>
      <c r="C88" s="57"/>
      <c r="D88" s="57"/>
    </row>
    <row r="89" spans="1:4" ht="16.5" thickBot="1" x14ac:dyDescent="0.3">
      <c r="A89" s="197" t="s">
        <v>323</v>
      </c>
      <c r="B89" s="233">
        <f xml:space="preserve"> SUMIF(C33:C82, 1,B33:B82)</f>
        <v>0</v>
      </c>
      <c r="C89" s="434">
        <f>'6.2. Паспорт фин осв ввод '!C24-'6.2. Паспорт фин осв ввод '!F24</f>
        <v>0</v>
      </c>
      <c r="D89" s="57"/>
    </row>
    <row r="90" spans="1:4" ht="16.5" thickBot="1" x14ac:dyDescent="0.3">
      <c r="A90" s="197" t="s">
        <v>324</v>
      </c>
      <c r="B90" s="214">
        <f>B91/$B$27</f>
        <v>0</v>
      </c>
      <c r="C90" s="434"/>
      <c r="D90" s="57"/>
    </row>
    <row r="91" spans="1:4" ht="16.5" thickBot="1" x14ac:dyDescent="0.3">
      <c r="A91" s="198" t="s">
        <v>325</v>
      </c>
      <c r="B91" s="233">
        <f xml:space="preserve"> SUMIF(C33:C82, 2,B33:B82)</f>
        <v>0</v>
      </c>
      <c r="C91" s="434">
        <f>'6.2. Паспорт фин осв ввод '!C30-'6.2. Паспорт фин осв ввод '!F30</f>
        <v>0</v>
      </c>
      <c r="D91" s="57"/>
    </row>
    <row r="92" spans="1:4" ht="30" x14ac:dyDescent="0.25">
      <c r="A92" s="199" t="s">
        <v>326</v>
      </c>
      <c r="B92" s="201" t="s">
        <v>327</v>
      </c>
      <c r="C92" s="57"/>
      <c r="D92" s="57"/>
    </row>
    <row r="93" spans="1:4" x14ac:dyDescent="0.25">
      <c r="A93" s="203" t="s">
        <v>328</v>
      </c>
      <c r="B93" s="203" t="s">
        <v>536</v>
      </c>
      <c r="C93" s="57"/>
      <c r="D93" s="57"/>
    </row>
    <row r="94" spans="1:4" x14ac:dyDescent="0.25">
      <c r="A94" s="203" t="s">
        <v>329</v>
      </c>
      <c r="B94" s="203"/>
      <c r="C94" s="57"/>
      <c r="D94" s="57"/>
    </row>
    <row r="95" spans="1:4" x14ac:dyDescent="0.25">
      <c r="A95" s="203" t="s">
        <v>330</v>
      </c>
      <c r="B95" s="203"/>
      <c r="C95" s="57"/>
      <c r="D95" s="57"/>
    </row>
    <row r="96" spans="1:4" x14ac:dyDescent="0.25">
      <c r="A96" s="203" t="s">
        <v>331</v>
      </c>
      <c r="B96" s="203"/>
      <c r="C96" s="57"/>
      <c r="D96" s="57"/>
    </row>
    <row r="97" spans="1:4" ht="16.5" thickBot="1" x14ac:dyDescent="0.3">
      <c r="A97" s="204" t="s">
        <v>332</v>
      </c>
      <c r="B97" s="204"/>
      <c r="C97" s="57"/>
      <c r="D97" s="57"/>
    </row>
    <row r="98" spans="1:4" ht="30.75" thickBot="1" x14ac:dyDescent="0.3">
      <c r="A98" s="201" t="s">
        <v>333</v>
      </c>
      <c r="B98" s="202" t="s">
        <v>462</v>
      </c>
      <c r="C98" s="57"/>
      <c r="D98" s="57"/>
    </row>
    <row r="99" spans="1:4" ht="29.25" thickBot="1" x14ac:dyDescent="0.3">
      <c r="A99" s="197" t="s">
        <v>334</v>
      </c>
      <c r="B99" s="228">
        <v>7</v>
      </c>
      <c r="C99" s="57"/>
      <c r="D99" s="57"/>
    </row>
    <row r="100" spans="1:4" ht="16.5" thickBot="1" x14ac:dyDescent="0.3">
      <c r="A100" s="201" t="s">
        <v>310</v>
      </c>
      <c r="B100" s="229"/>
      <c r="C100" s="57"/>
      <c r="D100" s="57"/>
    </row>
    <row r="101" spans="1:4" ht="16.5" thickBot="1" x14ac:dyDescent="0.3">
      <c r="A101" s="201" t="s">
        <v>335</v>
      </c>
      <c r="B101" s="228">
        <v>4</v>
      </c>
      <c r="C101" s="57"/>
      <c r="D101" s="57"/>
    </row>
    <row r="102" spans="1:4" ht="16.5" thickBot="1" x14ac:dyDescent="0.3">
      <c r="A102" s="201" t="s">
        <v>336</v>
      </c>
      <c r="B102" s="228">
        <v>3</v>
      </c>
      <c r="C102" s="57"/>
      <c r="D102" s="57"/>
    </row>
    <row r="103" spans="1:4" ht="16.5" thickBot="1" x14ac:dyDescent="0.3">
      <c r="A103" s="208" t="s">
        <v>337</v>
      </c>
      <c r="B103" s="209" t="s">
        <v>462</v>
      </c>
      <c r="C103" s="57"/>
      <c r="D103" s="57"/>
    </row>
    <row r="104" spans="1:4" ht="16.5" thickBot="1" x14ac:dyDescent="0.3">
      <c r="A104" s="197" t="s">
        <v>338</v>
      </c>
      <c r="B104" s="206"/>
      <c r="C104" s="57"/>
      <c r="D104" s="57"/>
    </row>
    <row r="105" spans="1:4" ht="16.5" thickBot="1" x14ac:dyDescent="0.3">
      <c r="A105" s="203" t="s">
        <v>339</v>
      </c>
      <c r="B105" s="230" t="str">
        <f>'6.1. Паспорт сетевой график'!H43</f>
        <v>не требуется</v>
      </c>
      <c r="C105" s="57"/>
      <c r="D105" s="57"/>
    </row>
    <row r="106" spans="1:4" ht="16.5" thickBot="1" x14ac:dyDescent="0.3">
      <c r="A106" s="203" t="s">
        <v>340</v>
      </c>
      <c r="B106" s="209" t="s">
        <v>462</v>
      </c>
      <c r="C106" s="57"/>
      <c r="D106" s="57"/>
    </row>
    <row r="107" spans="1:4" ht="16.5" thickBot="1" x14ac:dyDescent="0.3">
      <c r="A107" s="203" t="s">
        <v>341</v>
      </c>
      <c r="B107" s="209" t="s">
        <v>462</v>
      </c>
      <c r="C107" s="57"/>
      <c r="D107" s="57"/>
    </row>
    <row r="108" spans="1:4" ht="29.25" thickBot="1" x14ac:dyDescent="0.3">
      <c r="A108" s="210" t="s">
        <v>342</v>
      </c>
      <c r="B108" s="207" t="s">
        <v>511</v>
      </c>
      <c r="C108" s="57"/>
      <c r="D108" s="57"/>
    </row>
    <row r="109" spans="1:4" ht="28.5" x14ac:dyDescent="0.25">
      <c r="A109" s="199" t="s">
        <v>343</v>
      </c>
      <c r="B109" s="580" t="s">
        <v>510</v>
      </c>
      <c r="C109" s="57"/>
      <c r="D109" s="57"/>
    </row>
    <row r="110" spans="1:4" x14ac:dyDescent="0.25">
      <c r="A110" s="203" t="s">
        <v>344</v>
      </c>
      <c r="B110" s="581"/>
      <c r="C110" s="57"/>
      <c r="D110" s="57"/>
    </row>
    <row r="111" spans="1:4" x14ac:dyDescent="0.25">
      <c r="A111" s="203" t="s">
        <v>345</v>
      </c>
      <c r="B111" s="581"/>
      <c r="C111" s="57"/>
      <c r="D111" s="57"/>
    </row>
    <row r="112" spans="1:4" x14ac:dyDescent="0.25">
      <c r="A112" s="203" t="s">
        <v>346</v>
      </c>
      <c r="B112" s="581"/>
      <c r="C112" s="57"/>
      <c r="D112" s="57"/>
    </row>
    <row r="113" spans="1:4" x14ac:dyDescent="0.25">
      <c r="A113" s="203" t="s">
        <v>347</v>
      </c>
      <c r="B113" s="581"/>
      <c r="C113" s="57"/>
      <c r="D113" s="57"/>
    </row>
    <row r="114" spans="1:4" ht="16.5" thickBot="1" x14ac:dyDescent="0.3">
      <c r="A114" s="211" t="s">
        <v>348</v>
      </c>
      <c r="B114" s="582"/>
      <c r="C114" s="57"/>
      <c r="D114" s="57"/>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2026-04-27T15:52:43Z</dcterms:modified>
</cp:coreProperties>
</file>